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8.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s0013.brasilandia.corp\Sec Obras\DEMANDAS_SMIS\0312026_Pórticos\01_Entrada\"/>
    </mc:Choice>
  </mc:AlternateContent>
  <xr:revisionPtr revIDLastSave="0" documentId="13_ncr:1_{3EB8F026-D123-4706-92EC-6EA441142421}" xr6:coauthVersionLast="47" xr6:coauthVersionMax="47" xr10:uidLastSave="{00000000-0000-0000-0000-000000000000}"/>
  <bookViews>
    <workbookView xWindow="-120" yWindow="-120" windowWidth="29040" windowHeight="15840" activeTab="7" xr2:uid="{541803B9-2CB1-49EE-A091-0DC11C2BCEAE}"/>
  </bookViews>
  <sheets>
    <sheet name="QTO_QTP" sheetId="18" r:id="rId1"/>
    <sheet name="RESUMO_ND" sheetId="11" r:id="rId2"/>
    <sheet name="ORC_SINT_ND" sheetId="7" r:id="rId3"/>
    <sheet name="ORC_ANALITICO_ND" sheetId="19" r:id="rId4"/>
    <sheet name="CRONOGRAMA_FIS_FIN_ND" sheetId="15" r:id="rId5"/>
    <sheet name="ORC_ABC_ND" sheetId="20" r:id="rId6"/>
    <sheet name="BDI" sheetId="8" r:id="rId7"/>
    <sheet name="BDI (INS)" sheetId="17" r:id="rId8"/>
  </sheets>
  <definedNames>
    <definedName name="_xlnm._FilterDatabase" localSheetId="5" hidden="1">ORC_ABC_ND!$B$12:$K$55</definedName>
    <definedName name="_xlnm._FilterDatabase" localSheetId="3" hidden="1">ORC_ANALITICO_ND!$B$12:$K$313</definedName>
    <definedName name="_xlnm._FilterDatabase" localSheetId="2" hidden="1">ORC_SINT_ND!$B$12:$L$112</definedName>
    <definedName name="_xlnm._FilterDatabase" localSheetId="0" hidden="1">QTO_QTP!$B$13:$K$22</definedName>
    <definedName name="a" localSheetId="6" hidden="1">{#N/A,#N/A,FALSE,"Pla_Preço";#N/A,#N/A,FALSE,"Crono"}</definedName>
    <definedName name="a" localSheetId="7" hidden="1">{#N/A,#N/A,FALSE,"Pla_Preço";#N/A,#N/A,FALSE,"Crono"}</definedName>
    <definedName name="a" hidden="1">{#N/A,#N/A,FALSE,"Pla_Preço";#N/A,#N/A,FALSE,"Crono"}</definedName>
    <definedName name="_xlnm.Print_Area" localSheetId="0">QTO_QTP!$A$1:$K$23</definedName>
    <definedName name="dghzdfhsd" localSheetId="6" hidden="1">{#N/A,#N/A,FALSE,"Pla_Preço";#N/A,#N/A,FALSE,"Crono"}</definedName>
    <definedName name="dghzdfhsd" localSheetId="7" hidden="1">{#N/A,#N/A,FALSE,"Pla_Preço";#N/A,#N/A,FALSE,"Crono"}</definedName>
    <definedName name="dghzdfhsd" hidden="1">{#N/A,#N/A,FALSE,"Pla_Preço";#N/A,#N/A,FALSE,"Crono"}</definedName>
    <definedName name="dsgjhxgn" localSheetId="6" hidden="1">{#N/A,#N/A,FALSE,"Pla_Preço";#N/A,#N/A,FALSE,"Crono"}</definedName>
    <definedName name="dsgjhxgn" localSheetId="7" hidden="1">{#N/A,#N/A,FALSE,"Pla_Preço";#N/A,#N/A,FALSE,"Crono"}</definedName>
    <definedName name="dsgjhxgn" hidden="1">{#N/A,#N/A,FALSE,"Pla_Preço";#N/A,#N/A,FALSE,"Crono"}</definedName>
    <definedName name="wrn.preco." localSheetId="6" hidden="1">{#N/A,#N/A,FALSE,"Pla_Preço";#N/A,#N/A,FALSE,"Crono"}</definedName>
    <definedName name="wrn.preco." localSheetId="7" hidden="1">{#N/A,#N/A,FALSE,"Pla_Preço";#N/A,#N/A,FALSE,"Crono"}</definedName>
    <definedName name="wrn.preco." hidden="1">{#N/A,#N/A,FALSE,"Pla_Preço";#N/A,#N/A,FALSE,"Crono"}</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18" l="1"/>
  <c r="J18" i="18" s="1"/>
  <c r="G18" i="18"/>
  <c r="I18" i="18" s="1"/>
  <c r="F18" i="18"/>
  <c r="E18" i="18"/>
  <c r="D18" i="18"/>
  <c r="C18" i="18"/>
  <c r="M16" i="18"/>
  <c r="J16" i="18" s="1"/>
  <c r="G16" i="18"/>
  <c r="I16" i="18" s="1"/>
  <c r="F16" i="18"/>
  <c r="E16" i="18"/>
  <c r="D16" i="18"/>
  <c r="C16" i="18"/>
  <c r="G20" i="18"/>
  <c r="C9" i="20"/>
  <c r="C9" i="19"/>
  <c r="J112" i="7"/>
  <c r="K112" i="7" s="1"/>
  <c r="J110" i="7"/>
  <c r="K110" i="7" s="1"/>
  <c r="J109" i="7"/>
  <c r="K109" i="7" s="1"/>
  <c r="J108" i="7"/>
  <c r="K108" i="7" s="1"/>
  <c r="J106" i="7"/>
  <c r="K106" i="7" s="1"/>
  <c r="J104" i="7"/>
  <c r="K104" i="7" s="1"/>
  <c r="J103" i="7"/>
  <c r="K103" i="7" s="1"/>
  <c r="J100" i="7"/>
  <c r="K100" i="7" s="1"/>
  <c r="J99" i="7"/>
  <c r="K99" i="7" s="1"/>
  <c r="J97" i="7"/>
  <c r="K97" i="7" s="1"/>
  <c r="J96" i="7"/>
  <c r="K96" i="7" s="1"/>
  <c r="J94" i="7"/>
  <c r="K94" i="7" s="1"/>
  <c r="J93" i="7"/>
  <c r="K93" i="7" s="1"/>
  <c r="J91" i="7"/>
  <c r="K91" i="7" s="1"/>
  <c r="J90" i="7"/>
  <c r="K90" i="7" s="1"/>
  <c r="J89" i="7"/>
  <c r="K89" i="7" s="1"/>
  <c r="J87" i="7"/>
  <c r="K87" i="7" s="1"/>
  <c r="J86" i="7"/>
  <c r="K86" i="7" s="1"/>
  <c r="J85" i="7"/>
  <c r="K85" i="7" s="1"/>
  <c r="J82" i="7"/>
  <c r="K82" i="7" s="1"/>
  <c r="J80" i="7"/>
  <c r="K80" i="7" s="1"/>
  <c r="J79" i="7"/>
  <c r="K79" i="7" s="1"/>
  <c r="J76" i="7"/>
  <c r="K76" i="7" s="1"/>
  <c r="J75" i="7"/>
  <c r="K75" i="7" s="1"/>
  <c r="J73" i="7"/>
  <c r="K73" i="7" s="1"/>
  <c r="J72" i="7"/>
  <c r="K72" i="7" s="1"/>
  <c r="J70" i="7"/>
  <c r="K70" i="7" s="1"/>
  <c r="J69" i="7"/>
  <c r="K69" i="7" s="1"/>
  <c r="J68" i="7"/>
  <c r="K68" i="7" s="1"/>
  <c r="J66" i="7"/>
  <c r="K66" i="7" s="1"/>
  <c r="J65" i="7"/>
  <c r="K65" i="7" s="1"/>
  <c r="J64" i="7"/>
  <c r="K64" i="7" s="1"/>
  <c r="J61" i="7"/>
  <c r="K61" i="7" s="1"/>
  <c r="J59" i="7"/>
  <c r="K59" i="7" s="1"/>
  <c r="J58" i="7"/>
  <c r="K58" i="7" s="1"/>
  <c r="J55" i="7"/>
  <c r="K55" i="7" s="1"/>
  <c r="J53" i="7"/>
  <c r="K53" i="7" s="1"/>
  <c r="J52" i="7"/>
  <c r="K52" i="7" s="1"/>
  <c r="J50" i="7"/>
  <c r="K50" i="7" s="1"/>
  <c r="J49" i="7"/>
  <c r="K49" i="7" s="1"/>
  <c r="J47" i="7"/>
  <c r="K47" i="7" s="1"/>
  <c r="J46" i="7"/>
  <c r="K46" i="7" s="1"/>
  <c r="J45" i="7"/>
  <c r="K45" i="7" s="1"/>
  <c r="J44" i="7"/>
  <c r="K44" i="7" s="1"/>
  <c r="J43" i="7"/>
  <c r="K43" i="7" s="1"/>
  <c r="J42" i="7"/>
  <c r="K42" i="7" s="1"/>
  <c r="J41" i="7"/>
  <c r="K41" i="7" s="1"/>
  <c r="J40" i="7"/>
  <c r="K40" i="7" s="1"/>
  <c r="J39" i="7"/>
  <c r="K39" i="7" s="1"/>
  <c r="J38" i="7"/>
  <c r="K38" i="7" s="1"/>
  <c r="J36" i="7"/>
  <c r="K36" i="7" s="1"/>
  <c r="J35" i="7"/>
  <c r="K35" i="7" s="1"/>
  <c r="J32" i="7"/>
  <c r="K32" i="7" s="1"/>
  <c r="J31" i="7"/>
  <c r="K31" i="7" s="1"/>
  <c r="J30" i="7"/>
  <c r="K30" i="7" s="1"/>
  <c r="J29" i="7"/>
  <c r="K29" i="7" s="1"/>
  <c r="J28" i="7"/>
  <c r="K28" i="7" s="1"/>
  <c r="J26" i="7"/>
  <c r="K26" i="7" s="1"/>
  <c r="J25" i="7"/>
  <c r="K25" i="7" s="1"/>
  <c r="J24" i="7"/>
  <c r="K24" i="7" s="1"/>
  <c r="J21" i="7"/>
  <c r="K21" i="7" s="1"/>
  <c r="J20" i="7"/>
  <c r="K20" i="7" s="1"/>
  <c r="J19" i="7"/>
  <c r="K19" i="7" s="1"/>
  <c r="J18" i="7"/>
  <c r="K18" i="7" s="1"/>
  <c r="J17" i="7"/>
  <c r="K17" i="7" s="1"/>
  <c r="J16" i="7"/>
  <c r="K16" i="7" s="1"/>
  <c r="J15" i="7"/>
  <c r="K15" i="7" s="1"/>
  <c r="J14" i="7"/>
  <c r="K14" i="7" s="1"/>
  <c r="C21" i="18"/>
  <c r="E21" i="18"/>
  <c r="D21" i="18"/>
  <c r="C20" i="18"/>
  <c r="D20" i="18"/>
  <c r="E20" i="18"/>
  <c r="G21" i="18"/>
  <c r="F21" i="18"/>
  <c r="G17" i="18"/>
  <c r="I17" i="18" s="1"/>
  <c r="F17" i="18"/>
  <c r="E17" i="18"/>
  <c r="D17" i="18"/>
  <c r="C17" i="18"/>
  <c r="G15" i="18" l="1"/>
  <c r="I15" i="18" s="1"/>
  <c r="J92" i="7"/>
  <c r="K92" i="7" s="1"/>
  <c r="J23" i="7"/>
  <c r="K23" i="7" s="1"/>
  <c r="J54" i="7"/>
  <c r="K54" i="7" s="1"/>
  <c r="J74" i="7"/>
  <c r="K74" i="7" s="1"/>
  <c r="J13" i="7"/>
  <c r="K13" i="7" s="1"/>
  <c r="J84" i="7"/>
  <c r="K84" i="7" s="1"/>
  <c r="J102" i="7"/>
  <c r="K102" i="7" s="1"/>
  <c r="J78" i="7"/>
  <c r="K78" i="7" s="1"/>
  <c r="J27" i="7"/>
  <c r="K27" i="7" s="1"/>
  <c r="J60" i="7"/>
  <c r="K60" i="7" s="1"/>
  <c r="J98" i="7"/>
  <c r="K98" i="7" s="1"/>
  <c r="J63" i="7"/>
  <c r="K63" i="7" s="1"/>
  <c r="J81" i="7"/>
  <c r="K81" i="7" s="1"/>
  <c r="J95" i="7"/>
  <c r="K95" i="7" s="1"/>
  <c r="J67" i="7"/>
  <c r="K67" i="7" s="1"/>
  <c r="J48" i="7"/>
  <c r="K48" i="7" s="1"/>
  <c r="J105" i="7"/>
  <c r="K105" i="7" s="1"/>
  <c r="J34" i="7"/>
  <c r="K34" i="7" s="1"/>
  <c r="J88" i="7"/>
  <c r="K88" i="7" s="1"/>
  <c r="J107" i="7"/>
  <c r="K107" i="7" s="1"/>
  <c r="J37" i="7"/>
  <c r="K37" i="7" s="1"/>
  <c r="J51" i="7"/>
  <c r="K51" i="7" s="1"/>
  <c r="J71" i="7"/>
  <c r="K71" i="7" s="1"/>
  <c r="J57" i="7"/>
  <c r="K57" i="7" s="1"/>
  <c r="J111" i="7"/>
  <c r="K111" i="7" s="1"/>
  <c r="I21" i="18"/>
  <c r="G19" i="18"/>
  <c r="I19" i="18" s="1"/>
  <c r="J77" i="7" l="1"/>
  <c r="K77" i="7" s="1"/>
  <c r="J33" i="7"/>
  <c r="K33" i="7" s="1"/>
  <c r="J22" i="7" s="1"/>
  <c r="K22" i="7" s="1"/>
  <c r="J56" i="7"/>
  <c r="K56" i="7" s="1"/>
  <c r="J101" i="7"/>
  <c r="K101" i="7" s="1"/>
  <c r="J83" i="7" s="1"/>
  <c r="K83" i="7" s="1"/>
  <c r="J62" i="7"/>
  <c r="K62" i="7" s="1"/>
  <c r="K10" i="20"/>
  <c r="K10" i="18"/>
  <c r="K10" i="19"/>
  <c r="C4" i="18"/>
  <c r="C4" i="20"/>
  <c r="C4" i="15"/>
  <c r="C4" i="19"/>
  <c r="C7" i="20"/>
  <c r="C6" i="20"/>
  <c r="C7" i="19"/>
  <c r="C6" i="19"/>
  <c r="C9" i="15"/>
  <c r="C9" i="18"/>
  <c r="G22" i="18"/>
  <c r="I22" i="18" s="1"/>
  <c r="C7" i="18"/>
  <c r="C6" i="18"/>
  <c r="K113" i="7" l="1"/>
  <c r="L77" i="7" s="1"/>
  <c r="L83" i="7"/>
  <c r="I20" i="18"/>
  <c r="F20" i="18"/>
  <c r="C22" i="18"/>
  <c r="D22" i="18"/>
  <c r="E22" i="18"/>
  <c r="F22" i="18"/>
  <c r="L22" i="7" l="1"/>
  <c r="L56" i="7"/>
  <c r="L62" i="7"/>
  <c r="L33" i="7"/>
  <c r="L25" i="7"/>
  <c r="L17" i="7"/>
  <c r="L30" i="7"/>
  <c r="L46" i="7"/>
  <c r="L70" i="7"/>
  <c r="L19" i="7"/>
  <c r="L91" i="7"/>
  <c r="L32" i="7"/>
  <c r="L38" i="7"/>
  <c r="L59" i="7"/>
  <c r="L82" i="7"/>
  <c r="L89" i="7"/>
  <c r="L52" i="7"/>
  <c r="L87" i="7"/>
  <c r="L75" i="7"/>
  <c r="L45" i="7"/>
  <c r="L61" i="7"/>
  <c r="L66" i="7"/>
  <c r="L76" i="7"/>
  <c r="L36" i="7"/>
  <c r="L110" i="7"/>
  <c r="L50" i="7"/>
  <c r="L39" i="7"/>
  <c r="L42" i="7"/>
  <c r="L96" i="7"/>
  <c r="L109" i="7"/>
  <c r="L53" i="7"/>
  <c r="L93" i="7"/>
  <c r="L20" i="7"/>
  <c r="L112" i="7"/>
  <c r="L80" i="7"/>
  <c r="L64" i="7"/>
  <c r="L24" i="7"/>
  <c r="L41" i="7"/>
  <c r="L69" i="7"/>
  <c r="L31" i="7"/>
  <c r="L21" i="7"/>
  <c r="L94" i="7"/>
  <c r="L65" i="7"/>
  <c r="L86" i="7"/>
  <c r="L47" i="7"/>
  <c r="L58" i="7"/>
  <c r="L85" i="7"/>
  <c r="L104" i="7"/>
  <c r="L106" i="7"/>
  <c r="L90" i="7"/>
  <c r="L73" i="7"/>
  <c r="L97" i="7"/>
  <c r="L99" i="7"/>
  <c r="L43" i="7"/>
  <c r="L29" i="7"/>
  <c r="L103" i="7"/>
  <c r="L35" i="7"/>
  <c r="L14" i="7"/>
  <c r="L68" i="7"/>
  <c r="L100" i="7"/>
  <c r="L16" i="7"/>
  <c r="L72" i="7"/>
  <c r="L55" i="7"/>
  <c r="L28" i="7"/>
  <c r="L40" i="7"/>
  <c r="L44" i="7"/>
  <c r="L18" i="7"/>
  <c r="L79" i="7"/>
  <c r="L49" i="7"/>
  <c r="L108" i="7"/>
  <c r="L26" i="7"/>
  <c r="L15" i="7"/>
  <c r="L78" i="7"/>
  <c r="L74" i="7"/>
  <c r="L60" i="7"/>
  <c r="L63" i="7"/>
  <c r="L107" i="7"/>
  <c r="L71" i="7"/>
  <c r="L111" i="7"/>
  <c r="L81" i="7"/>
  <c r="L54" i="7"/>
  <c r="L92" i="7"/>
  <c r="L37" i="7"/>
  <c r="L13" i="7"/>
  <c r="L27" i="7"/>
  <c r="L34" i="7"/>
  <c r="L102" i="7"/>
  <c r="L95" i="7"/>
  <c r="L105" i="7"/>
  <c r="L98" i="7"/>
  <c r="L48" i="7"/>
  <c r="L84" i="7"/>
  <c r="L67" i="7"/>
  <c r="L51" i="7"/>
  <c r="L88" i="7"/>
  <c r="L57" i="7"/>
  <c r="L23" i="7"/>
  <c r="L101" i="7"/>
  <c r="J10" i="15"/>
  <c r="D24" i="15"/>
  <c r="D22" i="15"/>
  <c r="D20" i="15"/>
  <c r="D18" i="15"/>
  <c r="D16" i="15"/>
  <c r="C14" i="11"/>
  <c r="C15" i="15" s="1"/>
  <c r="C15" i="11"/>
  <c r="C17" i="15" s="1"/>
  <c r="C16" i="11"/>
  <c r="C19" i="15" s="1"/>
  <c r="C17" i="11"/>
  <c r="C21" i="15" s="1"/>
  <c r="C18" i="11"/>
  <c r="C23" i="15" s="1"/>
  <c r="C7" i="15"/>
  <c r="C7" i="11"/>
  <c r="C7" i="7"/>
  <c r="F39" i="17"/>
  <c r="E53" i="17"/>
  <c r="D53" i="17"/>
  <c r="C53" i="17"/>
  <c r="F59" i="17"/>
  <c r="F37" i="17"/>
  <c r="F38" i="17"/>
  <c r="F40" i="17"/>
  <c r="F36" i="17"/>
  <c r="BU314" i="17"/>
  <c r="BU313" i="17"/>
  <c r="BU312" i="17"/>
  <c r="BT311" i="17"/>
  <c r="BU311" i="17" s="1"/>
  <c r="CE310" i="17"/>
  <c r="CD310" i="17"/>
  <c r="CD311" i="17" s="1"/>
  <c r="CD312" i="17" s="1"/>
  <c r="CD313" i="17" s="1"/>
  <c r="CD314" i="17" s="1"/>
  <c r="CD315" i="17" s="1"/>
  <c r="BU310" i="17"/>
  <c r="BT309" i="17"/>
  <c r="BU309" i="17" s="1"/>
  <c r="CE303" i="17"/>
  <c r="CD303" i="17"/>
  <c r="CD304" i="17" s="1"/>
  <c r="CD305" i="17" s="1"/>
  <c r="CD306" i="17" s="1"/>
  <c r="CD307" i="17" s="1"/>
  <c r="CD308" i="17" s="1"/>
  <c r="BU298" i="17"/>
  <c r="BW298" i="17" s="1"/>
  <c r="CE297" i="17"/>
  <c r="CD297" i="17"/>
  <c r="CD298" i="17" s="1"/>
  <c r="CD299" i="17" s="1"/>
  <c r="CD300" i="17" s="1"/>
  <c r="CD301" i="17" s="1"/>
  <c r="CD302" i="17" s="1"/>
  <c r="CE290" i="17"/>
  <c r="CD290" i="17"/>
  <c r="CD291" i="17" s="1"/>
  <c r="CD292" i="17" s="1"/>
  <c r="CD293" i="17" s="1"/>
  <c r="CD294" i="17" s="1"/>
  <c r="CD295" i="17" s="1"/>
  <c r="CE282" i="17"/>
  <c r="CD282" i="17"/>
  <c r="CD283" i="17" s="1"/>
  <c r="CD284" i="17" s="1"/>
  <c r="CD285" i="17" s="1"/>
  <c r="CD286" i="17" s="1"/>
  <c r="CD287" i="17" s="1"/>
  <c r="CD275" i="17"/>
  <c r="CD276" i="17" s="1"/>
  <c r="CD277" i="17" s="1"/>
  <c r="CD278" i="17" s="1"/>
  <c r="CD279" i="17" s="1"/>
  <c r="CE274" i="17"/>
  <c r="CD274" i="17"/>
  <c r="BV265" i="17"/>
  <c r="BV264" i="17"/>
  <c r="BV263" i="17"/>
  <c r="BV262" i="17"/>
  <c r="BV261" i="17"/>
  <c r="BV260" i="17"/>
  <c r="I40" i="17"/>
  <c r="I39" i="17"/>
  <c r="E49" i="17" s="1"/>
  <c r="I38" i="17"/>
  <c r="I37" i="17"/>
  <c r="I36" i="17"/>
  <c r="C25" i="17"/>
  <c r="C20" i="17"/>
  <c r="D19" i="17"/>
  <c r="C19" i="17"/>
  <c r="K16" i="17"/>
  <c r="K8" i="17"/>
  <c r="L113" i="7" l="1"/>
  <c r="CI270" i="17"/>
  <c r="CI269" i="17"/>
  <c r="F27" i="17" s="1"/>
  <c r="BX298" i="17"/>
  <c r="BU299" i="17"/>
  <c r="B12" i="17"/>
  <c r="BV298" i="17"/>
  <c r="BU300" i="17" l="1"/>
  <c r="BV299" i="17"/>
  <c r="BX299" i="17"/>
  <c r="BW299" i="17"/>
  <c r="I59" i="17"/>
  <c r="E57" i="17" s="1"/>
  <c r="F42" i="17"/>
  <c r="I42" i="17" s="1"/>
  <c r="B51" i="17" s="1"/>
  <c r="BU301" i="17" l="1"/>
  <c r="BX300" i="17"/>
  <c r="BW300" i="17"/>
  <c r="BV300" i="17"/>
  <c r="BX301" i="17" l="1"/>
  <c r="BW301" i="17"/>
  <c r="BV301" i="17"/>
  <c r="BU302" i="17"/>
  <c r="BU303" i="17" l="1"/>
  <c r="BX302" i="17"/>
  <c r="BV302" i="17"/>
  <c r="BW302" i="17"/>
  <c r="BX303" i="17" l="1"/>
  <c r="BW303" i="17"/>
  <c r="BV303" i="17"/>
  <c r="D14" i="15" l="1"/>
  <c r="E10" i="11" l="1"/>
  <c r="C13" i="11"/>
  <c r="C13" i="15" s="1"/>
  <c r="C9" i="11" l="1"/>
  <c r="C8" i="11"/>
  <c r="C5" i="11"/>
  <c r="C4" i="11"/>
  <c r="BU314" i="8" l="1"/>
  <c r="BU313" i="8"/>
  <c r="BU312" i="8"/>
  <c r="BT311" i="8"/>
  <c r="BU311" i="8" s="1"/>
  <c r="CE310" i="8"/>
  <c r="CD310" i="8"/>
  <c r="CD311" i="8" s="1"/>
  <c r="CD312" i="8" s="1"/>
  <c r="CD313" i="8" s="1"/>
  <c r="CD314" i="8" s="1"/>
  <c r="CD315" i="8" s="1"/>
  <c r="BU310" i="8"/>
  <c r="BT309" i="8"/>
  <c r="BU309" i="8" s="1"/>
  <c r="CE303" i="8"/>
  <c r="CD303" i="8"/>
  <c r="CD304" i="8" s="1"/>
  <c r="CD305" i="8" s="1"/>
  <c r="CD306" i="8" s="1"/>
  <c r="CD307" i="8" s="1"/>
  <c r="CD308" i="8" s="1"/>
  <c r="BU298" i="8"/>
  <c r="CE297" i="8"/>
  <c r="CD297" i="8"/>
  <c r="CD298" i="8" s="1"/>
  <c r="CD299" i="8" s="1"/>
  <c r="CD300" i="8" s="1"/>
  <c r="CD301" i="8" s="1"/>
  <c r="CD302" i="8" s="1"/>
  <c r="CD291" i="8"/>
  <c r="CD292" i="8" s="1"/>
  <c r="CD293" i="8" s="1"/>
  <c r="CD294" i="8" s="1"/>
  <c r="CD295" i="8" s="1"/>
  <c r="CE290" i="8"/>
  <c r="CD290" i="8"/>
  <c r="CE282" i="8"/>
  <c r="CD282" i="8"/>
  <c r="CD283" i="8" s="1"/>
  <c r="CD284" i="8" s="1"/>
  <c r="CD285" i="8" s="1"/>
  <c r="CD286" i="8" s="1"/>
  <c r="CD287" i="8" s="1"/>
  <c r="CE274" i="8"/>
  <c r="CD274" i="8"/>
  <c r="CD275" i="8" s="1"/>
  <c r="CD276" i="8" s="1"/>
  <c r="CD277" i="8" s="1"/>
  <c r="CD278" i="8" s="1"/>
  <c r="CD279" i="8" s="1"/>
  <c r="BV265" i="8"/>
  <c r="BV264" i="8"/>
  <c r="BV263" i="8"/>
  <c r="BV262" i="8"/>
  <c r="BV261" i="8"/>
  <c r="BV260" i="8"/>
  <c r="C25" i="8"/>
  <c r="C20" i="8"/>
  <c r="D19" i="8"/>
  <c r="C19" i="8"/>
  <c r="CI270" i="8" s="1"/>
  <c r="K16" i="8"/>
  <c r="K8" i="8"/>
  <c r="BW298" i="8" l="1"/>
  <c r="D53" i="8" s="1"/>
  <c r="BV298" i="8"/>
  <c r="C53" i="8" s="1"/>
  <c r="BX298" i="8"/>
  <c r="E53" i="8" s="1"/>
  <c r="BU299" i="8"/>
  <c r="CI269" i="8"/>
  <c r="F27" i="8" s="1"/>
  <c r="B12" i="8"/>
  <c r="F59" i="8" l="1"/>
  <c r="E57" i="8" s="1"/>
  <c r="F42" i="8"/>
  <c r="E49" i="8" s="1"/>
  <c r="BU300" i="8"/>
  <c r="BX299" i="8"/>
  <c r="E36" i="8" s="1"/>
  <c r="BW299" i="8"/>
  <c r="D36" i="8" s="1"/>
  <c r="BV299" i="8"/>
  <c r="C36" i="8" s="1"/>
  <c r="B51" i="8" l="1"/>
  <c r="C6" i="7"/>
  <c r="BU301" i="8"/>
  <c r="BX300" i="8"/>
  <c r="E37" i="8" s="1"/>
  <c r="BV300" i="8"/>
  <c r="C37" i="8" s="1"/>
  <c r="BW300" i="8"/>
  <c r="D37" i="8" s="1"/>
  <c r="C6" i="11" l="1"/>
  <c r="BX301" i="8"/>
  <c r="E38" i="8" s="1"/>
  <c r="BV301" i="8"/>
  <c r="C38" i="8" s="1"/>
  <c r="BU302" i="8"/>
  <c r="BW301" i="8"/>
  <c r="D38" i="8" s="1"/>
  <c r="BU303" i="8" l="1"/>
  <c r="BX302" i="8"/>
  <c r="E39" i="8" s="1"/>
  <c r="BW302" i="8"/>
  <c r="D39" i="8" s="1"/>
  <c r="BV302" i="8"/>
  <c r="C39" i="8" s="1"/>
  <c r="D13" i="11" l="1"/>
  <c r="D13" i="15" s="1"/>
  <c r="D14" i="11"/>
  <c r="D15" i="15" s="1"/>
  <c r="BX303" i="8"/>
  <c r="E40" i="8" s="1"/>
  <c r="BW303" i="8"/>
  <c r="D40" i="8" s="1"/>
  <c r="BV303" i="8"/>
  <c r="C40" i="8" s="1"/>
  <c r="H13" i="15" l="1"/>
  <c r="F13" i="15"/>
  <c r="G13" i="15"/>
  <c r="I13" i="15"/>
  <c r="J13" i="15"/>
  <c r="E13" i="15"/>
  <c r="F15" i="15"/>
  <c r="E15" i="15"/>
  <c r="I15" i="15"/>
  <c r="H15" i="15"/>
  <c r="J15" i="15"/>
  <c r="G15" i="15"/>
  <c r="D18" i="11"/>
  <c r="D23" i="15" s="1"/>
  <c r="D16" i="11" l="1"/>
  <c r="D19" i="15" s="1"/>
  <c r="M22" i="18"/>
  <c r="J22" i="18" s="1"/>
  <c r="M20" i="18"/>
  <c r="M17" i="18"/>
  <c r="M21" i="18"/>
  <c r="J21" i="18" s="1"/>
  <c r="H23" i="15"/>
  <c r="I23" i="15"/>
  <c r="G23" i="15"/>
  <c r="F23" i="15"/>
  <c r="J23" i="15"/>
  <c r="E23" i="15"/>
  <c r="D17" i="11"/>
  <c r="D21" i="15" s="1"/>
  <c r="D25" i="15" s="1"/>
  <c r="D15" i="11"/>
  <c r="D17" i="15" s="1"/>
  <c r="J17" i="18" l="1"/>
  <c r="M15" i="18"/>
  <c r="J15" i="18" s="1"/>
  <c r="M19" i="18"/>
  <c r="J19" i="18" s="1"/>
  <c r="I19" i="15"/>
  <c r="G19" i="15"/>
  <c r="H19" i="15"/>
  <c r="E19" i="15"/>
  <c r="F19" i="15"/>
  <c r="J19" i="15"/>
  <c r="J20" i="18"/>
  <c r="H17" i="15"/>
  <c r="J17" i="15"/>
  <c r="I17" i="15"/>
  <c r="G17" i="15"/>
  <c r="F17" i="15"/>
  <c r="E17" i="15"/>
  <c r="I21" i="15"/>
  <c r="E21" i="15"/>
  <c r="J21" i="15"/>
  <c r="H21" i="15"/>
  <c r="G21" i="15"/>
  <c r="F21" i="15"/>
  <c r="D19" i="11"/>
  <c r="J25" i="15" l="1"/>
  <c r="J26" i="15" s="1"/>
  <c r="H25" i="15"/>
  <c r="I25" i="15"/>
  <c r="I26" i="15" s="1"/>
  <c r="E25" i="15"/>
  <c r="F25" i="15"/>
  <c r="F26" i="15" s="1"/>
  <c r="G25" i="15"/>
  <c r="G26" i="15" s="1"/>
  <c r="E27" i="15"/>
  <c r="H26" i="15"/>
  <c r="E14" i="11"/>
  <c r="E18" i="11"/>
  <c r="E15" i="11"/>
  <c r="E16" i="11"/>
  <c r="E17" i="11"/>
  <c r="E13" i="11"/>
  <c r="E19" i="11"/>
  <c r="E26" i="15" l="1"/>
  <c r="E28" i="15" s="1"/>
  <c r="F28" i="15" s="1"/>
  <c r="G28" i="15" s="1"/>
  <c r="H28" i="15" s="1"/>
  <c r="I28" i="15" s="1"/>
  <c r="J28" i="15" s="1"/>
  <c r="F27" i="15"/>
  <c r="G27" i="15" s="1"/>
  <c r="H27" i="15" s="1"/>
  <c r="I27" i="15" s="1"/>
  <c r="J27" i="15" s="1"/>
</calcChain>
</file>

<file path=xl/sharedStrings.xml><?xml version="1.0" encoding="utf-8"?>
<sst xmlns="http://schemas.openxmlformats.org/spreadsheetml/2006/main" count="4574" uniqueCount="871">
  <si>
    <t>MUNICIPIO DE BRASILÂNDIA
ESTADO DE MATO GROSSO DO SUL</t>
  </si>
  <si>
    <t>OBJETO:</t>
  </si>
  <si>
    <t>LOCAL:</t>
  </si>
  <si>
    <t>Brasilândia/MS</t>
  </si>
  <si>
    <t>BDI:</t>
  </si>
  <si>
    <t>BDI INSUMO:</t>
  </si>
  <si>
    <t>ENCARGOS SOCIAIS:</t>
  </si>
  <si>
    <t>Não desonerado</t>
  </si>
  <si>
    <t>REF.:</t>
  </si>
  <si>
    <t>Data de elaboração:</t>
  </si>
  <si>
    <t>QUALIFICAÇÃO TÉCNICO-PROFISSIONAL (QTP) E QUALIFICAÇÃO TÉCNICO-OPERACIONAL (QTO)</t>
  </si>
  <si>
    <t>Os critérios de habilitação técnica, previstos no art. 67 da Lei 14.133/2021, prestam-se a comprovar que o licitante possui a qualificação técnica necessária para bem executar o objeto da contratação. Referem-se, portanto, a características inerentes ao licitante, não se confundindo com os critérios técnicos de aceitabilidade da sua proposta, relacionados ao objeto da contratação. A exigência de atestados deve restringir-se às parcelas de maior relevância ou de valor significativo do objeto da licitação. São consideradas parcelas de valor significativo as que tenham valor individual igual ou superior a 4% do valor total estimado da contratação (Lei 14.133/2021, art. 18, inciso IX, art. 67, § 1º), ainda, a Administração irá avaliar, em cada caso específico, quais exigências são proporcionais à dimensão e complexidade do objeto a ser executado (Súmula – TCU 263).</t>
  </si>
  <si>
    <t>Item</t>
  </si>
  <si>
    <t>Descrição</t>
  </si>
  <si>
    <t>Unid.</t>
  </si>
  <si>
    <t>Quantidade</t>
  </si>
  <si>
    <t>Motivo</t>
  </si>
  <si>
    <t>(Prevista)</t>
  </si>
  <si>
    <t>(%)</t>
  </si>
  <si>
    <t>(Solicitado)</t>
  </si>
  <si>
    <t>(-)</t>
  </si>
  <si>
    <t>Estrutura para Painel em ACM (fachadas) [Ref: 061458 SEDOP] (DEZ-2025)</t>
  </si>
  <si>
    <t>Próprio</t>
  </si>
  <si>
    <t>M²</t>
  </si>
  <si>
    <t xml:space="preserve"> 2.5.2 </t>
  </si>
  <si>
    <t xml:space="preserve"> 3.4.2 </t>
  </si>
  <si>
    <t xml:space="preserve"> 4.5.2 </t>
  </si>
  <si>
    <t>Estrutura em aço ASTM A36 corte, solda e montagem - fornecimento e instalação [Ref: 2408149 SICRO]</t>
  </si>
  <si>
    <t>Estrutura em chapa de aço ASTM A36 corte, solda e montagem - fornecimento e instalação [Ref: 2408149 SICRO]</t>
  </si>
  <si>
    <t>KG</t>
  </si>
  <si>
    <t xml:space="preserve"> 2.4.1 </t>
  </si>
  <si>
    <t xml:space="preserve"> 2.4.2 </t>
  </si>
  <si>
    <t xml:space="preserve"> 2.3.1.1 </t>
  </si>
  <si>
    <t/>
  </si>
  <si>
    <t>PLANILHA ORÇAMENTÁRIA - NÃO DESONERADA</t>
  </si>
  <si>
    <t>Total</t>
  </si>
  <si>
    <t>Peso (%)</t>
  </si>
  <si>
    <t xml:space="preserve"> 1 </t>
  </si>
  <si>
    <t xml:space="preserve"> 2 </t>
  </si>
  <si>
    <t xml:space="preserve"> 3 </t>
  </si>
  <si>
    <t xml:space="preserve"> 4 </t>
  </si>
  <si>
    <t xml:space="preserve"> 5 </t>
  </si>
  <si>
    <t xml:space="preserve"> 6 </t>
  </si>
  <si>
    <t>TOTAL (R$)</t>
  </si>
  <si>
    <t>Contratação de empresa especializada para construção e reforma de pórticos metálicos em rodovias na entrada do distrito sede de município de Brasilândia/MS</t>
  </si>
  <si>
    <t>SINAPI - 02/2026</t>
  </si>
  <si>
    <t>PLANILHA ORÇAMENTÁRIA SINTÉTICA - NÃO DESONERADO</t>
  </si>
  <si>
    <t>Código</t>
  </si>
  <si>
    <t>Banco</t>
  </si>
  <si>
    <t>Und</t>
  </si>
  <si>
    <t>Quant.</t>
  </si>
  <si>
    <t>Valor Unit</t>
  </si>
  <si>
    <t>BDI Diferenciado</t>
  </si>
  <si>
    <t>Valor Unit com BDI</t>
  </si>
  <si>
    <t xml:space="preserve">  </t>
  </si>
  <si>
    <t>SERVIÇOS PRELIMINARES</t>
  </si>
  <si>
    <t xml:space="preserve"> 1.1 </t>
  </si>
  <si>
    <t xml:space="preserve"> 98525 </t>
  </si>
  <si>
    <t>SINAPI</t>
  </si>
  <si>
    <t>LIMPEZA MECANIZADA DE CAMADA VEGETAL, VEGETAÇÃO E PEQUENAS ÁRVORES (DIÂMETRO DE TRONCO MENOR QUE 0,20 M), COM TRATOR DE ESTEIRAS. AF_03/2024</t>
  </si>
  <si>
    <t>m²</t>
  </si>
  <si>
    <t xml:space="preserve"> 1.2 </t>
  </si>
  <si>
    <t xml:space="preserve"> 00010776 </t>
  </si>
  <si>
    <t>LOCACAO DE CONTAINER 2,30 X 6,00 M, ALT. 2,50 M, PARA ESCRITORIO, SEM DIVISORIAS INTERNAS E SEM SANITARIO (NAO INCLUI MOBILIZACAO/DESMOBILIZACAO)</t>
  </si>
  <si>
    <t>MES</t>
  </si>
  <si>
    <t xml:space="preserve"> 1.3 </t>
  </si>
  <si>
    <t xml:space="preserve"> 103689 </t>
  </si>
  <si>
    <t>FORNECIMENTO E INSTALAÇÃO DE PLACA DE OBRA COM CHAPA GALVANIZADA E ESTRUTURA DE MADEIRA. AF_03/2022_PS</t>
  </si>
  <si>
    <t xml:space="preserve"> 1.4 </t>
  </si>
  <si>
    <t xml:space="preserve"> DMTR.SERV001 </t>
  </si>
  <si>
    <t>LOCACAO DE BANHEIRO QUIMICO, INCLUSO 4 HIGIENIZACOES, MOBILIZACAO E DESMOBILIZACAO [REF: 0101001176 AGESUL] (SET-2025)</t>
  </si>
  <si>
    <t>MÊS</t>
  </si>
  <si>
    <t xml:space="preserve"> 1.5 </t>
  </si>
  <si>
    <t xml:space="preserve"> 00013244 </t>
  </si>
  <si>
    <t>CONE DE SINALIZACAO EM PVC RIGIDO COM FAIXA REFLETIVA, H = 70 / 76 CM</t>
  </si>
  <si>
    <t>UN</t>
  </si>
  <si>
    <t xml:space="preserve"> 1.6 </t>
  </si>
  <si>
    <t xml:space="preserve"> IUSP0002 </t>
  </si>
  <si>
    <t>Sinalização de transito - noturna (REF SINAPI 74221/001)</t>
  </si>
  <si>
    <t>m</t>
  </si>
  <si>
    <t xml:space="preserve"> 1.7 </t>
  </si>
  <si>
    <t xml:space="preserve"> 103695 </t>
  </si>
  <si>
    <t>FORNECIMENTO E INSTALAÇÃO DE SUPORTE DE MADEIRA PARA PLACAS DE SINALIZAÇÃO, EM SOLO, COM H= DE 2,0 M E SEÇÃO DE 7,5 X 7,5 CM. AF_03/2022</t>
  </si>
  <si>
    <t xml:space="preserve"> 1.8 </t>
  </si>
  <si>
    <t xml:space="preserve"> 103701 </t>
  </si>
  <si>
    <t>FORNECIMENTO E INSTALAÇÃO DE PLACA DE SINALIZAÇÃO EM CHAPA DE AÇO EM SUPORTE DE MADEIRA. AF_03/2022</t>
  </si>
  <si>
    <t>PÓRTICO SAÍDA PAULICÉIA</t>
  </si>
  <si>
    <t xml:space="preserve"> 2.1 </t>
  </si>
  <si>
    <t>CAMINHO DE SERVIÇO</t>
  </si>
  <si>
    <t xml:space="preserve"> 2.1.1 </t>
  </si>
  <si>
    <t xml:space="preserve"> 100974 </t>
  </si>
  <si>
    <t>CARGA, MANOBRA E DESCARGA DE SOLOS E MATERIAIS GRANULARES EM CAMINHÃO BASCULANTE 10 M³ - CARGA COM PÁ CARREGADEIRA (CAÇAMBA DE 1,7 A 2,8 M³ / 128 HP) E DESCARGA LIVRE (UNIDADE: M3). AF_02/2026</t>
  </si>
  <si>
    <t>m³</t>
  </si>
  <si>
    <t xml:space="preserve"> 2.1.2 </t>
  </si>
  <si>
    <t xml:space="preserve"> 95877 </t>
  </si>
  <si>
    <t>TRANSPORTE COM CAMINHÃO BASCULANTE DE 18 M³, EM VIA URBANA PAVIMENTADA, DMT ATÉ 30 KM (UNIDADE: M3XKM). AF_02/2026</t>
  </si>
  <si>
    <t>M3XKM</t>
  </si>
  <si>
    <t xml:space="preserve"> 2.1.3 </t>
  </si>
  <si>
    <t xml:space="preserve"> 105569 </t>
  </si>
  <si>
    <t>CONSTRUÇÃO DE BASE E SUB-BASE PARA PAVIMENTAÇÃO DE SOLO DE COMPORTAMENTO LATERÍTICO (ARENOSO), COM ESPESSURA DE 20 CM - EXCLUSIVE ESCAVAÇÃO, CARGA E TRANSPORTE E SOLO. AF_09/2024</t>
  </si>
  <si>
    <t xml:space="preserve"> 2.2 </t>
  </si>
  <si>
    <t>REMOÇÕES E DEMOLIÇÕES</t>
  </si>
  <si>
    <t xml:space="preserve"> 2.2.1 </t>
  </si>
  <si>
    <t xml:space="preserve"> 97627 </t>
  </si>
  <si>
    <t>DEMOLIÇÃO DE PILARES E VIGAS EM CONCRETO ARMADO, DE FORMA MECANIZADA COM MARTELETE, SEM REAPROVEITAMENTO. AF_09/2023</t>
  </si>
  <si>
    <t xml:space="preserve"> 2.2.2 </t>
  </si>
  <si>
    <t xml:space="preserve"> 100981 </t>
  </si>
  <si>
    <t>CARGA, MANOBRA E DESCARGA DE ENTULHO EM CAMINHÃO BASCULANTE 6 M³ - CARGA COM ESCAVADEIRA HIDRÁULICA (CAÇAMBA DE 0,80 M³ / 111 HP) E DESCARGA LIVRE (UNIDADE: M3). AF_07/2020</t>
  </si>
  <si>
    <t xml:space="preserve"> 2.2.3 </t>
  </si>
  <si>
    <t xml:space="preserve"> 97914 </t>
  </si>
  <si>
    <t>TRANSPORTE COM CAMINHÃO BASCULANTE DE 6 M³, EM VIA URBANA PAVIMENTADA, DMT ATÉ 30 KM (UNIDADE: M3XKM). AF_07/2020</t>
  </si>
  <si>
    <t xml:space="preserve"> 2.2.4 </t>
  </si>
  <si>
    <t xml:space="preserve"> 100977 </t>
  </si>
  <si>
    <t>CARGA, MANOBRA E DESCARGA DE SOLOS E MATERIAIS GRANULARES EM CAMINHÃO BASCULANTE 6 M³ - CARGA COM ESCAVADEIRA HIDRÁULICA (CAÇAMBA DE 1,20 M³ / 155 HP) E DESCARGA LIVRE (UNIDADE: M3). AF_07/2020</t>
  </si>
  <si>
    <t xml:space="preserve"> 2.2.5 </t>
  </si>
  <si>
    <t xml:space="preserve"> 94319 </t>
  </si>
  <si>
    <t>ATERRO MANUAL DE VALAS COM SOLO ARGILO-ARENOSO. AF_08/2023</t>
  </si>
  <si>
    <t xml:space="preserve"> 2.3 </t>
  </si>
  <si>
    <t>FUNDAÇÕES</t>
  </si>
  <si>
    <t xml:space="preserve"> 2.3.1 </t>
  </si>
  <si>
    <t>ESTACA ESCAVADA MECANICAMENTE - 50CM DE DIÂMETRO</t>
  </si>
  <si>
    <t xml:space="preserve"> DMTR.FUN007 </t>
  </si>
  <si>
    <t>ESTACA ESCAVADA MECANICAMENTE, SEM FLUIDO ESTABILIZANTE, COM 50CM DE DIÂMETRO, CONCRETO LANÇADO POR CAMINHÃO BETONEIRA, Fck 30 MPa (EXCLUSIVE MOBILIZAÇÃO E DESMOBILIZAÇÃO). AF_01/2020</t>
  </si>
  <si>
    <t>M</t>
  </si>
  <si>
    <t xml:space="preserve"> 2.3.1.2 </t>
  </si>
  <si>
    <t xml:space="preserve"> 95602 </t>
  </si>
  <si>
    <t>ARRASAMENTO MECANICO DE ESTACA DE CONCRETO ARMADO, DIAMETROS DE 41 CM A 60 CM. AF_05/2021</t>
  </si>
  <si>
    <t xml:space="preserve"> 2.3.2 </t>
  </si>
  <si>
    <t>BLOCOS DE COROAMENTO</t>
  </si>
  <si>
    <t xml:space="preserve"> 2.3.2.1 </t>
  </si>
  <si>
    <t xml:space="preserve"> 96521 </t>
  </si>
  <si>
    <t>ESCAVAÇÃO MECANIZADA PARA BLOCO DE COROAMENTO OU SAPATA COM RETROESCAVADEIRA (INCLUINDO ESCAVAÇÃO PARA COLOCAÇÃO DE FÔRMAS). AF_01/2024</t>
  </si>
  <si>
    <t xml:space="preserve"> 2.3.2.2 </t>
  </si>
  <si>
    <t xml:space="preserve"> 2.3.2.3 </t>
  </si>
  <si>
    <t xml:space="preserve"> 2.3.2.4 </t>
  </si>
  <si>
    <t xml:space="preserve"> 96619 </t>
  </si>
  <si>
    <t>LASTRO DE CONCRETO MAGRO, APLICADO EM BLOCOS DE COROAMENTO OU SAPATAS, ESPESSURA DE 5 CM. AF_01/2024</t>
  </si>
  <si>
    <t xml:space="preserve"> 2.3.2.5 </t>
  </si>
  <si>
    <t xml:space="preserve"> 96534 </t>
  </si>
  <si>
    <t>FABRICAÇÃO, MONTAGEM E DESMONTAGEM DE FÔRMA PARA BLOCO DE COROAMENTO, EM MADEIRA SERRADA, E=25 MM, 4 UTILIZAÇÕES. AF_01/2024</t>
  </si>
  <si>
    <t xml:space="preserve"> 2.3.2.6 </t>
  </si>
  <si>
    <t xml:space="preserve"> 104920 </t>
  </si>
  <si>
    <t>ARMAÇÃO DE BLOCO, SAPATA ISOLADA, VIGA BALDRAME E SAPATA CORRIDA UTILIZANDO AÇO CA-50 DE 12,5 MM - MONTAGEM. AF_01/2024</t>
  </si>
  <si>
    <t xml:space="preserve"> 2.3.2.7 </t>
  </si>
  <si>
    <t xml:space="preserve"> 96544 </t>
  </si>
  <si>
    <t>ARMAÇÃO DE BLOCO UTILIZANDO AÇO CA-50 DE 6,3 MM - MONTAGEM. AF_01/2024</t>
  </si>
  <si>
    <t xml:space="preserve"> 2.3.2.8 </t>
  </si>
  <si>
    <t xml:space="preserve"> 96557 </t>
  </si>
  <si>
    <t>CONCRETAGEM DE BLOCO DE COROAMENTO OU VIGA BALDRAME, FCK 30 MPA, COM USO DE BOMBA - LANÇAMENTO, ADENSAMENTO E ACABAMENTO. AF_01/2024</t>
  </si>
  <si>
    <t xml:space="preserve"> 2.3.2.9 </t>
  </si>
  <si>
    <t xml:space="preserve"> 98557 </t>
  </si>
  <si>
    <t>IMPERMEABILIZAÇÃO DE SUPERFÍCIE COM EMULSÃO ASFÁLTICA, 2 DEMÃOS. AF_09/2023</t>
  </si>
  <si>
    <t xml:space="preserve"> 2.3.2.10 </t>
  </si>
  <si>
    <t xml:space="preserve"> 93382 </t>
  </si>
  <si>
    <t>REATERRO MANUAL DE VALAS, COM COMPACTADOR DE SOLOS DE PERCUSSÃO. AF_08/2023</t>
  </si>
  <si>
    <t xml:space="preserve"> 2.4 </t>
  </si>
  <si>
    <t>PORTICO METÁLICO</t>
  </si>
  <si>
    <t xml:space="preserve"> DMTR.EM005 </t>
  </si>
  <si>
    <t>Estrutura em perfil de aço ASTM A572 corte, solda e montagem - fornecimento e instalação [Ref: 2408149 SICRO]</t>
  </si>
  <si>
    <t xml:space="preserve"> DMTR.EM004 </t>
  </si>
  <si>
    <t>Estrutura em perfil de aço ASTM A36 corte, solda e montagem - fornecimento e instalação [Ref: 2408149 SICRO]</t>
  </si>
  <si>
    <t xml:space="preserve"> 2.5 </t>
  </si>
  <si>
    <t>REVESTIMENTO</t>
  </si>
  <si>
    <t xml:space="preserve"> 2.5.1 </t>
  </si>
  <si>
    <t xml:space="preserve"> 101159 </t>
  </si>
  <si>
    <t>ALVENARIA DE VEDAÇÃO DE BLOCOS CERÂMICOS MACIÇOS DE 5X10X20CM (ESPESSURA 10CM) E ARGAMASSA DE ASSENTAMENTO COM PREPARO EM BETONEIRA. AF_05/2020</t>
  </si>
  <si>
    <t xml:space="preserve"> DMTR.SERV004 </t>
  </si>
  <si>
    <t xml:space="preserve"> 2.6 </t>
  </si>
  <si>
    <t>PINTURA</t>
  </si>
  <si>
    <t xml:space="preserve"> 2.6.1 </t>
  </si>
  <si>
    <t xml:space="preserve"> 100720 </t>
  </si>
  <si>
    <t>PINTURA COM TINTA ALQUÍDICA DE FUNDO (TIPO ZARCÃO) APLICADA A ROLO OU PINCEL SOBRE PERFIL METÁLICO EXECUTADO EM FÁBRICA (POR DEMÃO). AF_01/2020</t>
  </si>
  <si>
    <t xml:space="preserve"> 2.7 </t>
  </si>
  <si>
    <t>SERVIÇOS DIVERSOS</t>
  </si>
  <si>
    <t xml:space="preserve"> 2.7.1 </t>
  </si>
  <si>
    <t>LETREIRO</t>
  </si>
  <si>
    <t xml:space="preserve"> 2.7.1.1 </t>
  </si>
  <si>
    <t xml:space="preserve"> DMTR.SERV002 </t>
  </si>
  <si>
    <t>LETREIRO DE ACM - FORNECIMENTO E INSTALAÇÃO [Ref:  15.97.53 EMBASA] (SET-2025)</t>
  </si>
  <si>
    <t xml:space="preserve"> 2.7.1.2 </t>
  </si>
  <si>
    <t xml:space="preserve"> DMTR.SERV003 </t>
  </si>
  <si>
    <t>Adesivo em vinil para plotagem em letreiro de chapa galvanizada (c/aplicação) [Ref: 10710 ORSE] (SET-2025)</t>
  </si>
  <si>
    <t xml:space="preserve"> 2.7.2 </t>
  </si>
  <si>
    <t>REVESTIMENTO ESPELHADO - SOL</t>
  </si>
  <si>
    <t xml:space="preserve"> 2.7.2.1 </t>
  </si>
  <si>
    <t xml:space="preserve"> 102147 </t>
  </si>
  <si>
    <t>ESPELHO CRISTAL, ESPESSURA 4 MM, SEM MOLDURA, ADERIDO COM ADESIVO FIXA-ESPELHO. AF_01/2021</t>
  </si>
  <si>
    <t>PÓRTICO SAÍDA BATAGUASSÚ</t>
  </si>
  <si>
    <t xml:space="preserve"> 3.1 </t>
  </si>
  <si>
    <t xml:space="preserve"> 3.1.1 </t>
  </si>
  <si>
    <t xml:space="preserve"> 3.1.2 </t>
  </si>
  <si>
    <t xml:space="preserve"> 3.1.3 </t>
  </si>
  <si>
    <t xml:space="preserve"> 3.2 </t>
  </si>
  <si>
    <t xml:space="preserve"> 3.2.1 </t>
  </si>
  <si>
    <t xml:space="preserve"> DMTR.PARE.159.1 </t>
  </si>
  <si>
    <t>REMOÇÃO DE PAINEIS ACM (REF. SINAPI 104799 12/2025)</t>
  </si>
  <si>
    <t xml:space="preserve"> 3.2.2 </t>
  </si>
  <si>
    <t xml:space="preserve"> 3.2.3 </t>
  </si>
  <si>
    <t xml:space="preserve"> 3.3 </t>
  </si>
  <si>
    <t xml:space="preserve"> 3.3.1 </t>
  </si>
  <si>
    <t xml:space="preserve"> 100717 </t>
  </si>
  <si>
    <t>LIXAMENTO MANUAL EM SUPERFÍCIES METÁLICAS EM OBRA. AF_01/2020</t>
  </si>
  <si>
    <t xml:space="preserve"> 3.3.2 </t>
  </si>
  <si>
    <t xml:space="preserve"> DMTR.PINT.109.2 </t>
  </si>
  <si>
    <t>PINTURA COM TINTA ALQUÍDICA DE FUNDO (TIPO ZARCÃO) APLICADA A ROLO OU PINCEL SOBRE PERFIL METÁLICO EXECUTADO EM OBRA (POR DEMÃO). AF_01/2020 (REF. SINAPI 100720 12/2025)</t>
  </si>
  <si>
    <t xml:space="preserve"> 3.4 </t>
  </si>
  <si>
    <t xml:space="preserve"> 3.4.1 </t>
  </si>
  <si>
    <t xml:space="preserve"> 3.5 </t>
  </si>
  <si>
    <t xml:space="preserve"> 3.5.1 </t>
  </si>
  <si>
    <t xml:space="preserve"> 3.5.1.1 </t>
  </si>
  <si>
    <t xml:space="preserve"> 3.5.1.2 </t>
  </si>
  <si>
    <t xml:space="preserve"> 3.5.2 </t>
  </si>
  <si>
    <t xml:space="preserve"> 3.5.2.1 </t>
  </si>
  <si>
    <t>PÓRTICO SAÍDA TRÊS LAGOAS</t>
  </si>
  <si>
    <t xml:space="preserve"> 4.1 </t>
  </si>
  <si>
    <t xml:space="preserve"> 4.1.1 </t>
  </si>
  <si>
    <t xml:space="preserve"> 4.1.2 </t>
  </si>
  <si>
    <t xml:space="preserve"> 4.1.3 </t>
  </si>
  <si>
    <t xml:space="preserve"> 4.2 </t>
  </si>
  <si>
    <t xml:space="preserve"> 4.2.1 </t>
  </si>
  <si>
    <t xml:space="preserve"> 4.2.2 </t>
  </si>
  <si>
    <t xml:space="preserve"> 4.2.3 </t>
  </si>
  <si>
    <t xml:space="preserve"> 4.3 </t>
  </si>
  <si>
    <t>REVITALIZAÇÃO DOS PILARES EXISTENTES</t>
  </si>
  <si>
    <t xml:space="preserve"> 4.3.1 </t>
  </si>
  <si>
    <t xml:space="preserve"> 99814 </t>
  </si>
  <si>
    <t>LIMPEZA DE SUPERFÍCIE PISO OU PAREDE COM JATO DE ALTA PRESSÃO. AF_10/2025</t>
  </si>
  <si>
    <t xml:space="preserve"> 4.3.2 </t>
  </si>
  <si>
    <t xml:space="preserve"> 102489 </t>
  </si>
  <si>
    <t>PINTURA HIDROFUGANTE COM SILICONE, APLICAÇÃO MANUAL, 2 DEMÃOS. AF_05/2021</t>
  </si>
  <si>
    <t xml:space="preserve"> 4.4 </t>
  </si>
  <si>
    <t xml:space="preserve"> 4.4.1 </t>
  </si>
  <si>
    <t xml:space="preserve"> 4.4.2 </t>
  </si>
  <si>
    <t xml:space="preserve"> 4.5 </t>
  </si>
  <si>
    <t xml:space="preserve"> 4.5.1 </t>
  </si>
  <si>
    <t xml:space="preserve"> 4.6 </t>
  </si>
  <si>
    <t xml:space="preserve"> 4.6.1 </t>
  </si>
  <si>
    <t xml:space="preserve"> 4.6.1.1 </t>
  </si>
  <si>
    <t xml:space="preserve"> 4.6.1.2 </t>
  </si>
  <si>
    <t xml:space="preserve"> 4.6.2 </t>
  </si>
  <si>
    <t xml:space="preserve"> 4.6.2.1 </t>
  </si>
  <si>
    <t>ADMINISTRAÇÃO CENTRAL</t>
  </si>
  <si>
    <t xml:space="preserve"> 5.1 </t>
  </si>
  <si>
    <t xml:space="preserve"> 90777 </t>
  </si>
  <si>
    <t>ENGENHEIRO CIVIL DE OBRA JUNIOR COM ENCARGOS COMPLEMENTARES</t>
  </si>
  <si>
    <t>H</t>
  </si>
  <si>
    <t xml:space="preserve"> 5.2 </t>
  </si>
  <si>
    <t xml:space="preserve"> 90776 </t>
  </si>
  <si>
    <t>ENCARREGADO GERAL COM ENCARGOS COMPLEMENTARES</t>
  </si>
  <si>
    <t xml:space="preserve"> 5.3 </t>
  </si>
  <si>
    <t xml:space="preserve"> 90767 </t>
  </si>
  <si>
    <t>APONTADOR OU APROPRIADOR COM ENCARGOS COMPLEMENTARES</t>
  </si>
  <si>
    <t>LIMPEZA FINAL DE OBRA</t>
  </si>
  <si>
    <t xml:space="preserve"> 6.1 </t>
  </si>
  <si>
    <t xml:space="preserve"> DMTR.SEDI002 </t>
  </si>
  <si>
    <t>LIMPEZA FINAL DE OBRA - ÁREA EXTERNA</t>
  </si>
  <si>
    <t>PLANILHA ORÇAMENTÁRIA ANALÍTICA - NÃO DESONERADO</t>
  </si>
  <si>
    <t>Tipo</t>
  </si>
  <si>
    <t>Composição</t>
  </si>
  <si>
    <t>Supressão Vegetal</t>
  </si>
  <si>
    <t>Composição Auxiliar</t>
  </si>
  <si>
    <t xml:space="preserve"> 88441 </t>
  </si>
  <si>
    <t>JARDINEIRO COM ENCARGOS COMPLEMENTARES</t>
  </si>
  <si>
    <t>Livro SINAPI: Cálculos e Parâmetros</t>
  </si>
  <si>
    <t xml:space="preserve"> 89032 </t>
  </si>
  <si>
    <t>TRATOR DE ESTEIRAS, POTÊNCIA 100 HP, PESO OPERACIONAL 9,4 T, COM LÂMINA 2,19 M3 - CHP DIURNO. AF_06/2014</t>
  </si>
  <si>
    <t>Custos Horários Produtivo e Improdutivo dos Equipamentos</t>
  </si>
  <si>
    <t>CHP</t>
  </si>
  <si>
    <t xml:space="preserve"> 89031 </t>
  </si>
  <si>
    <t>TRATOR DE ESTEIRAS, POTÊNCIA 100 HP, PESO OPERACIONAL 9,4 T, COM LÂMINA 2,19 M3 - CHI DIURNO. AF_06/2014</t>
  </si>
  <si>
    <t>CHI</t>
  </si>
  <si>
    <t>MO sem LS =&gt;</t>
  </si>
  <si>
    <t>LS =&gt;</t>
  </si>
  <si>
    <t>MO com LS =&gt;</t>
  </si>
  <si>
    <t>Valor do BDI =&gt;</t>
  </si>
  <si>
    <t>Valor com BDI =&gt;</t>
  </si>
  <si>
    <t>Quant. =&gt;</t>
  </si>
  <si>
    <t>1.200,00</t>
  </si>
  <si>
    <t>Preço Total =&gt;</t>
  </si>
  <si>
    <t>Insumo</t>
  </si>
  <si>
    <t>Equipamento</t>
  </si>
  <si>
    <t>6,00</t>
  </si>
  <si>
    <t>Sinalização Vertical Viária</t>
  </si>
  <si>
    <t xml:space="preserve"> 88316 </t>
  </si>
  <si>
    <t>SERVENTE COM ENCARGOS COMPLEMENTARES</t>
  </si>
  <si>
    <t xml:space="preserve"> 88262 </t>
  </si>
  <si>
    <t>CARPINTEIRO DE FORMAS COM ENCARGOS COMPLEMENTARES</t>
  </si>
  <si>
    <t xml:space="preserve"> 102234 </t>
  </si>
  <si>
    <t>PINTURA IMUNIZANTE PARA MADEIRA, 2 DEMÃOS. AF_01/2021</t>
  </si>
  <si>
    <t>Pintura em Madeira</t>
  </si>
  <si>
    <t xml:space="preserve"> 00004509 </t>
  </si>
  <si>
    <t>SARRAFO *2,5 X 10* CM EM PINUS, MISTA OU EQUIVALENTE DA REGIAO - BRUTA</t>
  </si>
  <si>
    <t>Material</t>
  </si>
  <si>
    <t xml:space="preserve"> 00005069 </t>
  </si>
  <si>
    <t>PREGO DE ACO POLIDO COM CABECA 17 X 27 (2 1/2 X 11)</t>
  </si>
  <si>
    <t xml:space="preserve"> 00004813 </t>
  </si>
  <si>
    <t>PLACA DE OBRA (PARA CONSTRUCAO CIVIL) EM CHAPA GALVANIZADA *N. 22*, ADESIVADA, DE *2,4 X 1,2* M (SEM POSTES PARA FIXACAO)</t>
  </si>
  <si>
    <t xml:space="preserve"> 00005065 </t>
  </si>
  <si>
    <t>PREGO DE ACO POLIDO COM CABECA 10 X 10 (7/8 X 17)</t>
  </si>
  <si>
    <t>8,00</t>
  </si>
  <si>
    <t>SEDI - SERVIÇOS DIVERSOS</t>
  </si>
  <si>
    <t xml:space="preserve"> COT3412 </t>
  </si>
  <si>
    <t>LOCACAO DE BANHEIRO QUIMICO, INCLUSO 4 HIGIENIZAÇOES, MOBILIZACAO E DESMOBILIZACAO [Ref: 1616 - AGESUL] (SET-2025)</t>
  </si>
  <si>
    <t>96,00</t>
  </si>
  <si>
    <t xml:space="preserve"> 88264 </t>
  </si>
  <si>
    <t>ELETRICISTA COM ENCARGOS COMPLEMENTARES</t>
  </si>
  <si>
    <t xml:space="preserve"> 00002705 </t>
  </si>
  <si>
    <t>ENERGIA ELETRICA ATE 2000 KWH INDUSTRIAL, SEM DEMANDA</t>
  </si>
  <si>
    <t>Franquia</t>
  </si>
  <si>
    <t>KWH</t>
  </si>
  <si>
    <t xml:space="preserve"> 00004815 </t>
  </si>
  <si>
    <t>BALDE VERMELHO PARA SINALIZACAO DE VIAS</t>
  </si>
  <si>
    <t xml:space="preserve"> 00000939 </t>
  </si>
  <si>
    <t>FIO DE COBRE, SOLIDO, CLASSE 1, ISOLACAO EM PVC/A, ANTICHAMA BWF-B, 450/750V, SECAO NOMINAL 2,5 MM2</t>
  </si>
  <si>
    <t xml:space="preserve"> 00038194 </t>
  </si>
  <si>
    <t>LAMPADA LED 10 W BIVOLT BRANCA, FORMATO TRADICIONAL (BASE E27)</t>
  </si>
  <si>
    <t>480,00</t>
  </si>
  <si>
    <t xml:space="preserve"> 102218 </t>
  </si>
  <si>
    <t>PINTURA TINTA DE ACABAMENTO (PIGMENTADA) ESMALTE SINTÉTICO FOSCO EM MADEIRA, 2 DEMÃOS. AF_01/2021</t>
  </si>
  <si>
    <t xml:space="preserve"> 102486 </t>
  </si>
  <si>
    <t>CONCRETO FCK = 15MPA, TRAÇO 1:3,4:3,4 (EM MASSA SECA DE CIMENTO/ AREIA MÉDIA/ SEIXO ROLADO) - PREPARO MANUAL. AF_05/2021</t>
  </si>
  <si>
    <t>Produção de Concreto</t>
  </si>
  <si>
    <t xml:space="preserve"> 102197 </t>
  </si>
  <si>
    <t>PINTURA FUNDO NIVELADOR ALQUÍDICO BRANCO EM MADEIRA. AF_01/2021</t>
  </si>
  <si>
    <t xml:space="preserve"> 00004491 </t>
  </si>
  <si>
    <t>PONTALETE *7,5 X 7,5* CM EM PINUS, MISTA OU EQUIVALENTE DA REGIAO - BRUTA</t>
  </si>
  <si>
    <t>30,00</t>
  </si>
  <si>
    <t xml:space="preserve"> 88309 </t>
  </si>
  <si>
    <t>PEDREIRO COM ENCARGOS COMPLEMENTARES</t>
  </si>
  <si>
    <t xml:space="preserve"> 00044781 </t>
  </si>
  <si>
    <t>PLACA DE ADVERTENCIA DE SINALIZACAO VERTICAL, EM CHAPA DE ACO COM ESPESSURA DE 1,25MM, PELICULA RETRORREFLETIVA PRISMATICO, TIPO I PRODUZIDA COM MICROPRISMAS NAO METALIZADOS, SEM ELEMENTOS DE FIXACAO</t>
  </si>
  <si>
    <t>45,00</t>
  </si>
  <si>
    <t>Transporte, Carga e Descarga de Materiais</t>
  </si>
  <si>
    <t xml:space="preserve"> 5942 </t>
  </si>
  <si>
    <t>PÁ CARREGADEIRA SOBRE RODAS, POTÊNCIA LÍQUIDA 128 HP, CAPACIDADE DA CAÇAMBA 1,7 A 2,8 M3, PESO OPERACIONAL 11632 KG - CHI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</si>
  <si>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</si>
  <si>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</si>
  <si>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</si>
  <si>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</si>
  <si>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5940 </t>
  </si>
  <si>
    <t>PÁ CARREGADEIRA SOBRE RODAS, POTÊNCIA LÍQUIDA 128 HP, CAPACIDADE DA CAÇAMBA 1,7 A 2,8 M3, PESO OPERACIONAL 11632 KG - CHP DIURNO. AF_06/2014</t>
  </si>
  <si>
    <t>104,00</t>
  </si>
  <si>
    <t xml:space="preserve"> 89884 </t>
  </si>
  <si>
    <t>CAMINHÃO BASCULANTE 18 M3, COM CAVALO MECÂNICO DE CAPACIDADE MÁXIMA DE TRAÇÃO COMBINADO DE 45000 KG, POTÊNCIA 330 CV, INCLUSIVE SEMIREBOQUE COM CAÇAMBA METÁLICA - CHI DIURNO. AF_12/2014</t>
  </si>
  <si>
    <t xml:space="preserve"> 89883 </t>
  </si>
  <si>
    <t>CAMINHÃO BASCULANTE 18 M3, COM CAVALO MECÂNICO DE CAPACIDADE MÁXIMA DE TRAÇÃO COMBINADO DE 45000 KG, POTÊNCIA 330 CV, INCLUSIVE SEMIREBOQUE COM CAÇAMBA METÁLICA - CHP DIURNO. AF_12/2014</t>
  </si>
  <si>
    <t>124,80</t>
  </si>
  <si>
    <t>Aterros, Bases, Sub bases e Imprimações</t>
  </si>
  <si>
    <t xml:space="preserve"> 96464 </t>
  </si>
  <si>
    <t>ROLO COMPACTADOR DE PNEUS, ESTÁTICO, PRESSÃO VARIÁVEL, POTÊNCIA 110 HP, PESO SEM/COM LASTRO 10,8/27 T, LARGURA DE ROLAGEM 2,30 M - CHI DIURNO. AF_06/2017</t>
  </si>
  <si>
    <t xml:space="preserve"> 5685 </t>
  </si>
  <si>
    <t>ROLO COMPACTADOR VIBRATÓRIO DE UM CILINDRO AÇO LISO, POTÊNCIA 80 HP, PESO OPERACIONAL MÁXIMO 8,1 T, IMPACTO DINÂMICO 16,15 / 9,5 T, LARGURA DE TRABALHO 1,68 M - CHI DIURNO. AF_06/2014</t>
  </si>
  <si>
    <t xml:space="preserve"> 5684 </t>
  </si>
  <si>
    <t>ROLO COMPACTADOR VIBRATÓRIO DE UM CILINDRO AÇO LISO, POTÊNCIA 80 HP, PESO OPERACIONAL MÁXIMO 8,1 T, IMPACTO DINÂMICO 16,15 / 9,5 T, LARGURA DE TRABALHO 1,68 M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</si>
  <si>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</si>
  <si>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</si>
  <si>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96463 </t>
  </si>
  <si>
    <t>ROLO COMPACTADOR DE PNEUS, ESTÁTICO, PRESSÃO VARIÁVEL, POTÊNCIA 110 HP, PESO SEM/COM LASTRO 10,8/27 T, LARGURA DE ROLAGEM 2,30 M - CHP DIURNO. AF_06/2017</t>
  </si>
  <si>
    <t xml:space="preserve"> 5901 </t>
  </si>
  <si>
    <t>CAMINHÃO PIPA 10.000 L TRUCADO, PESO BRUTO TOTAL 23.000 KG, CARGA ÚTIL MÁXIMA 15.935 KG, DISTÂNCIA ENTRE EIXOS 4,8 M, POTÊNCIA 230 CV, INCLUSIVE TANQUE DE AÇO PARA TRANSPORTE DE ÁGUA - CHP DIURNO. AF_06/2014</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</si>
  <si>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</si>
  <si>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</si>
  <si>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</si>
  <si>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</si>
  <si>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80,00</t>
  </si>
  <si>
    <t>Demolições e Remoções</t>
  </si>
  <si>
    <t xml:space="preserve"> 102275 </t>
  </si>
  <si>
    <t>MARTELO DEMOLIDOR ELÉTRICO, COM POTÊNCIA DE 2.000 W, 1.000 IMPACTOS POR MINUTO, PESO DE 30 KG - CHP DIURNO. AF_01/2021</t>
  </si>
  <si>
    <t xml:space="preserve"> 102274 </t>
  </si>
  <si>
    <t>MARTELO DEMOLIDOR ELÉTRICO, COM POTÊNCIA DE 2.000 W, 1.000 IMPACTOS POR MINUTO, PESO DE 30 KG - CHI DIURNO. AF_01/2021</t>
  </si>
  <si>
    <t>2,05</t>
  </si>
  <si>
    <t xml:space="preserve"> 67826 </t>
  </si>
  <si>
    <t>CAMINHÃO BASCULANTE 6 M3 TOCO, PESO BRUTO TOTAL 16.000 KG, CARGA ÚTIL MÁXIMA 11.130 KG, DISTÂNCIA ENTRE EIXOS 5,36 M, POTÊNCIA 185 CV, INCLUSIVE CAÇAMBA METÁLICA - CHP DIURNO. AF_06/2014</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</si>
  <si>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</si>
  <si>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</si>
  <si>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</si>
  <si>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</si>
  <si>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67827 </t>
  </si>
  <si>
    <t>CAMINHÃO BASCULANTE 6 M3 TOCO, PESO BRUTO TOTAL 16.000 KG, CARGA ÚTIL MÁXIMA 11.130 KG, DISTÂNCIA ENTRE EIXOS 5,36 M, POTÊNCIA 185 CV, INCLUSIVE CAÇAMBA METÁLICA - CHI DIURNO. AF_06/2014</t>
  </si>
  <si>
    <t>3,07</t>
  </si>
  <si>
    <t>13,52</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</si>
  <si>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</si>
  <si>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</si>
  <si>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</si>
  <si>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</si>
  <si>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2,87</t>
  </si>
  <si>
    <t>Aterro e Reaterro de Valas</t>
  </si>
  <si>
    <t xml:space="preserve"> 91533 </t>
  </si>
  <si>
    <t>COMPACTADOR DE SOLOS DE PERCUSSÃO (SOQUETE) COM MOTOR A GASOLINA 4 TEMPOS, POTÊNCIA 4 CV - CHP DIURNO. AF_08/2015</t>
  </si>
  <si>
    <t xml:space="preserve"> 00006079 </t>
  </si>
  <si>
    <t>ARGILA, ARGILA VERMELHA OU ARGILA ARENOSA (RETIRADA NA JAZIDA, SEM TRANSPORTE)</t>
  </si>
  <si>
    <t>FUES - FUNDAÇÕES E ESTRUTURAS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</si>
  <si>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</si>
  <si>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</si>
  <si>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95580 </t>
  </si>
  <si>
    <t>MONTAGEM DE ARMADURA DE ESTACAS, DIÂMETRO = 20,0 MM. AF_09/2021_PS</t>
  </si>
  <si>
    <t>Armação de Estacas</t>
  </si>
  <si>
    <t xml:space="preserve"> 100973 </t>
  </si>
  <si>
    <t>CARGA, MANOBRA E DESCARGA DE SOLOS E MATERIAIS GRANULARES EM CAMINHÃO BASCULANTE 6 M³ - CARGA COM PÁ CARREGADEIRA (CAÇAMBA DE 1,7 A 2,8 M³ / 128 HP) E DESCARGA LIVRE (UNIDADE: M3). AF_02/2026</t>
  </si>
  <si>
    <t xml:space="preserve"> 97913 </t>
  </si>
  <si>
    <t>TRANSPORTE COM CAMINHÃO BASCULANTE DE 6 M³, EM VIA URBANA EM REVESTIMENTO PRIMÁRIO (UNIDADE: M3XKM). AF_02/2026</t>
  </si>
  <si>
    <t xml:space="preserve"> 90778 </t>
  </si>
  <si>
    <t>ENGENHEIRO CIVIL DE OBRA PLENO COM ENCARGOS COMPLEMENTARES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</si>
  <si>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</si>
  <si>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</si>
  <si>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00038405 </t>
  </si>
  <si>
    <t>CONCRETO USINADO BOMBEAVEL, CLASSE DE RESISTENCIA C25, COM BRITA 0 E 1, SLUMP = 130 +/- 20 MM, EXCLUI SERVICO DE BOMBEAMENTO (NBR 8953)</t>
  </si>
  <si>
    <t>112,00</t>
  </si>
  <si>
    <t>Arrasamento de Estacas</t>
  </si>
  <si>
    <t>Fundações Rasas (Blocos, Sapatas, Vigas Baldrame)</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</si>
  <si>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</si>
  <si>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</si>
  <si>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</si>
  <si>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</si>
  <si>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10,56</t>
  </si>
  <si>
    <t>15,21</t>
  </si>
  <si>
    <t>76,05</t>
  </si>
  <si>
    <t>Lastro</t>
  </si>
  <si>
    <t xml:space="preserve"> 94968 </t>
  </si>
  <si>
    <t>CONCRETO MAGRO PARA LASTRO, TRAÇO 1:4,5:4,5 (EM MASSA SECA DE CIMENTO/ AREIA MÉDIA/ BRITA 1) - PREPARO MECÂNICO COM BETONEIRA 600 L. AF_05/2021</t>
  </si>
  <si>
    <t>9,68</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</si>
  <si>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</si>
  <si>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</si>
  <si>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</si>
  <si>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</si>
  <si>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</si>
  <si>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</si>
  <si>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00005074 </t>
  </si>
  <si>
    <t>PREGO DE ACO POLIDO COM CABECA 15 X 18 (1 1/2 X 13)</t>
  </si>
  <si>
    <t xml:space="preserve"> 00040304 </t>
  </si>
  <si>
    <t>PREGO DE ACO POLIDO COM CABECA DUPLA 17 X 27 (2 1/2 X 11)</t>
  </si>
  <si>
    <t xml:space="preserve"> 00002692 </t>
  </si>
  <si>
    <t>DESMOLDANTE PROTETOR PARA FORMAS DE MADEIRA, DE BASE OLEOSA EMULSIONADA EM AGUA</t>
  </si>
  <si>
    <t>L</t>
  </si>
  <si>
    <t xml:space="preserve"> 00006212 </t>
  </si>
  <si>
    <t>TABUA *2,5 X 30 CM EM PINUS, MISTA OU EQUIVALENTE DA REGIAO - BRUTA</t>
  </si>
  <si>
    <t xml:space="preserve"> 00004517 </t>
  </si>
  <si>
    <t>SARRAFO *2,5 X 7,5* CM EM PINUS, MISTA OU EQUIVALENTE DA REGIAO - BRUTA</t>
  </si>
  <si>
    <t>21,30</t>
  </si>
  <si>
    <t xml:space="preserve"> 88238 </t>
  </si>
  <si>
    <t>AJUDANTE DE ARMADOR COM ENCARGOS COMPLEMENTARES</t>
  </si>
  <si>
    <t xml:space="preserve"> 88245 </t>
  </si>
  <si>
    <t>ARMADOR COM ENCARGOS COMPLEMENTARES</t>
  </si>
  <si>
    <t xml:space="preserve"> 92804 </t>
  </si>
  <si>
    <t>CORTE E DOBRA DE AÇO CA-50, DIÂMETRO DE 12,5 MM. AF_06/2022</t>
  </si>
  <si>
    <t>Armação para Estruturas de Concreto Armado</t>
  </si>
  <si>
    <t xml:space="preserve"> 00043132 </t>
  </si>
  <si>
    <t>ARAME RECOZIDO 16 BWG, D = 1,65 MM (0,016 KG/M) OU 18 BWG, D = 1,25 MM (0,01 KG/M)</t>
  </si>
  <si>
    <t xml:space="preserve"> 00039017 </t>
  </si>
  <si>
    <t>ESPACADOR / DISTANCIADOR CIRCULAR COM ENTRADA LATERAL, EM PLASTICO, PARA VERGALHAO *4,2 A 12,5* MM, COBRIMENTO 20 MM</t>
  </si>
  <si>
    <t>146,72</t>
  </si>
  <si>
    <t xml:space="preserve"> 92801 </t>
  </si>
  <si>
    <t>CORTE E DOBRA DE AÇO CA-50, DIÂMETRO DE 6,3 MM. AF_06/2022</t>
  </si>
  <si>
    <t>126,36</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</si>
  <si>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</si>
  <si>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</si>
  <si>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</si>
  <si>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</si>
  <si>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</si>
  <si>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</si>
  <si>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11,70</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</si>
  <si>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</si>
  <si>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</si>
  <si>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</si>
  <si>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</si>
  <si>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</si>
  <si>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</si>
  <si>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</si>
  <si>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29,04</t>
  </si>
  <si>
    <t>1,06</t>
  </si>
  <si>
    <t xml:space="preserve"> DMTR.EM003 </t>
  </si>
  <si>
    <t>Solda elétrica de perfis metálicos e chapas de aço com eletrodo E70XX [Ref: 2408058 SICRO]</t>
  </si>
  <si>
    <t>kg</t>
  </si>
  <si>
    <t xml:space="preserve"> DMTR.SERV011 </t>
  </si>
  <si>
    <t>Carga, manobra e descarga de materiais diversos em caminhão carroceria de 15 t - carga e descarga manuais [Ref: 5914655 SICRO]</t>
  </si>
  <si>
    <t>TRAN - TRANSPORTES, CARGAS E DESCARGAS</t>
  </si>
  <si>
    <t>T</t>
  </si>
  <si>
    <t xml:space="preserve"> 88240 </t>
  </si>
  <si>
    <t>AJUDANTE DE ESTRUTURA METÁLICA COM ENCARGOS COMPLEMENTARES</t>
  </si>
  <si>
    <t xml:space="preserve"> 5928 </t>
  </si>
  <si>
    <t>GUINDAUTO HIDRÁULICO, CAPACIDADE MÁXIMA DE CARGA 6200 KG, MOMENTO MÁXIMO DE CARGA 11,7 TM, ALCANCE MÁXIMO HORIZONTAL 9,70 M, INCLUSIVE CAMINHÃO TOCO PBT 16.000 KG, POTÊNCIA DE 189 CV - CHP DIURNO. AF_06/2014</t>
  </si>
  <si>
    <t xml:space="preserve"> 88278 </t>
  </si>
  <si>
    <t>MONTADOR DE ESTRUTURAS METÁLICAS COM ENCARGOS COMPLEMENTARES</t>
  </si>
  <si>
    <t xml:space="preserve"> DMTR.EM002 </t>
  </si>
  <si>
    <t>Corte de perfis metálicos com maçarico oxiacetileno [Ref: 1408173 SICRO] (SET-2025)</t>
  </si>
  <si>
    <t>CM²</t>
  </si>
  <si>
    <t xml:space="preserve"> COT3422 </t>
  </si>
  <si>
    <t>Aço em perfis ASTM A572 grau 50 [Ref: M0946 SICRO]</t>
  </si>
  <si>
    <t>3.078,10</t>
  </si>
  <si>
    <t xml:space="preserve"> COT3421 </t>
  </si>
  <si>
    <t>Aço em perfis ASTM A36 [Ref: M0682 SICRO]</t>
  </si>
  <si>
    <t>2.055,60</t>
  </si>
  <si>
    <t>Alvenarias Diversas</t>
  </si>
  <si>
    <t xml:space="preserve"> 87292 </t>
  </si>
  <si>
    <t>ARGAMASSA TRAÇO 1:2:8 (EM VOLUME DE CIMENTO, CAL E AREIA MÉDIA ÚMIDA) PARA EMBOÇO/MASSA ÚNICA/ASSENTAMENTO DE ALVENARIA DE VEDAÇÃO, PREPARO MECÂNICO COM BETONEIRA 400 L. AF_08/2019</t>
  </si>
  <si>
    <t>Argamassas</t>
  </si>
  <si>
    <t xml:space="preserve"> 00007258 </t>
  </si>
  <si>
    <t>TIJOLO CERAMICO MACICO COMUM DE *5 X 10 X 20* CM (L X A X C)</t>
  </si>
  <si>
    <t>12,896</t>
  </si>
  <si>
    <t xml:space="preserve"> COT3417 </t>
  </si>
  <si>
    <t>Acessórios p/ fixação de painéis [A00098 SEDOP] (DEZ-2025)</t>
  </si>
  <si>
    <t>CJ</t>
  </si>
  <si>
    <t xml:space="preserve"> COT3418 </t>
  </si>
  <si>
    <t>Painel em ACM de 4mm [A00096 SEDOP] (DEZ-2025)</t>
  </si>
  <si>
    <t xml:space="preserve"> COT3419 </t>
  </si>
  <si>
    <t>Estrutura em metal p/ painéis de fachada  [A00097 SEDOP] (DEZ-2025)</t>
  </si>
  <si>
    <t>185,7644</t>
  </si>
  <si>
    <t>Pintura em Superfícies Metálicas</t>
  </si>
  <si>
    <t xml:space="preserve"> 88310 </t>
  </si>
  <si>
    <t>PINTOR COM ENCARGOS COMPLEMENTARES</t>
  </si>
  <si>
    <t xml:space="preserve"> 00005318 </t>
  </si>
  <si>
    <t>DILUENTE AGUARRAS</t>
  </si>
  <si>
    <t xml:space="preserve"> 00007307 </t>
  </si>
  <si>
    <t>FUNDO ANTICORROSIVO PARA METAIS FERROSOS (ZARCAO)</t>
  </si>
  <si>
    <t>199,58</t>
  </si>
  <si>
    <t>ASTU - ASSENTAMENTO DE TUBOS E PECAS</t>
  </si>
  <si>
    <t xml:space="preserve"> COT3413 </t>
  </si>
  <si>
    <t>LETREIRO DE ACM - FORNECIMENTO E INSTALAÇÃO [Ref:  D330000003 EMBASA] (SET-2025)</t>
  </si>
  <si>
    <t>8,052</t>
  </si>
  <si>
    <t xml:space="preserve"> COT3414 </t>
  </si>
  <si>
    <t>Adesivo em vinil para plotagem em letreiro de chapa galvanizada (c/aplicação) [Ref: 11392 ORSE] (SET-2025)</t>
  </si>
  <si>
    <t>51,434</t>
  </si>
  <si>
    <t>Vidros e Espelhos</t>
  </si>
  <si>
    <t xml:space="preserve"> 88325 </t>
  </si>
  <si>
    <t>VIDRACEIRO COM ENCARGOS COMPLEMENTARES</t>
  </si>
  <si>
    <t xml:space="preserve"> 00043937 </t>
  </si>
  <si>
    <t>ADESIVO / COLA PARA FIXAR ESPELHO 360 G, A BASE DE POLIURETANO, MONOCOMPONENTE</t>
  </si>
  <si>
    <t xml:space="preserve"> 00011186 </t>
  </si>
  <si>
    <t>ESPELHO CRISTAL E = 4 MM</t>
  </si>
  <si>
    <t>2,58</t>
  </si>
  <si>
    <t>PARE - PAREDES/PAINEIS</t>
  </si>
  <si>
    <t>128,674864</t>
  </si>
  <si>
    <t>1,0293989</t>
  </si>
  <si>
    <t>3,6028961</t>
  </si>
  <si>
    <t xml:space="preserve"> 00003768 </t>
  </si>
  <si>
    <t>LIXA EM FOLHA PARA FERRO, NUMERO 150</t>
  </si>
  <si>
    <t>47,33532</t>
  </si>
  <si>
    <t>PINT - PINTURAS</t>
  </si>
  <si>
    <t>17,28</t>
  </si>
  <si>
    <t>155,911664</t>
  </si>
  <si>
    <t>6,92</t>
  </si>
  <si>
    <t>29,45</t>
  </si>
  <si>
    <t>264,4918</t>
  </si>
  <si>
    <t>2,1159344</t>
  </si>
  <si>
    <t>9,9448917</t>
  </si>
  <si>
    <t>Limpeza de Obra</t>
  </si>
  <si>
    <t xml:space="preserve"> 99833 </t>
  </si>
  <si>
    <t>LAVADORA DE ALTA PRESSAO (LAVA-JATO) PARA AGUA FRIA, PRESSAO DE OPERACAO ENTRE 1400 E 1900 LIB/POL2, VAZAO MAXIMA ENTRE 400 E 700 L/H - CHP DIURNO. AF_05/2023</t>
  </si>
  <si>
    <t xml:space="preserve"> 99834 </t>
  </si>
  <si>
    <t>LAVADORA DE ALTA PRESSAO (LAVA-JATO) PARA AGUA FRIA, PRESSAO DE OPERACAO ENTRE 1400 E 1900 LIB/POL2, VAZAO MAXIMA ENTRE 400 E 700 L/H - CHI DIURNO. AF_05/2023</t>
  </si>
  <si>
    <t>313,83</t>
  </si>
  <si>
    <t>Pintura para Pisos e para Sinalização Horizontal e Vertical</t>
  </si>
  <si>
    <t xml:space="preserve"> 00000151 </t>
  </si>
  <si>
    <t>IMPERMEABILIZANTE INCOLOR, BASE SILICONE, PARA TRATAMENTO DE FACHADAS, TELHAS, PEDRAS E OUTRAS SUPERFICIES</t>
  </si>
  <si>
    <t xml:space="preserve"> 00012815 </t>
  </si>
  <si>
    <t>FITA CREPE ROLO DE *25* MM X 50 M</t>
  </si>
  <si>
    <t>95,217048</t>
  </si>
  <si>
    <t>19,20</t>
  </si>
  <si>
    <t>303,8318</t>
  </si>
  <si>
    <t xml:space="preserve"> 95402 </t>
  </si>
  <si>
    <t>CURSO DE CAPACITAÇÃO PARA ENGENHEIRO CIVIL DE OBRA JÚNIOR (ENCARGOS COMPLEMENTARES) - HORISTA</t>
  </si>
  <si>
    <t xml:space="preserve"> 00037370 </t>
  </si>
  <si>
    <t>ALIMENTACAO - HORISTA (COLETADO CAIXA - ENCARGOS COMPLEMENTARES)</t>
  </si>
  <si>
    <t>Encargos Complementares</t>
  </si>
  <si>
    <t xml:space="preserve"> 00002706 </t>
  </si>
  <si>
    <t>ENGENHEIRO CIVIL DE OBRA JUNIOR (HORISTA)</t>
  </si>
  <si>
    <t>Mão de Obra</t>
  </si>
  <si>
    <t xml:space="preserve"> 00037373 </t>
  </si>
  <si>
    <t>SEGURO - HORISTA (COLETADO CAIXA - ENCARGOS COMPLEMENTARES)</t>
  </si>
  <si>
    <t xml:space="preserve"> 00037372 </t>
  </si>
  <si>
    <t>EXAMES - HORISTA (COLETADO CAIXA - ENCARGOS COMPLEMENTARES)</t>
  </si>
  <si>
    <t xml:space="preserve"> 00043486 </t>
  </si>
  <si>
    <t>EPI - FAMILIA ENGENHEIRO CIVIL - HORISTA (ENCARGOS COMPLEMENTARES - COLETADO CAIXA)</t>
  </si>
  <si>
    <t xml:space="preserve"> 00043462 </t>
  </si>
  <si>
    <t>FERRAMENTAS - FAMILIA ENGENHEIRO CIVIL - HORISTA (ENCARGOS COMPLEMENTARES - COLETADO CAIXA)</t>
  </si>
  <si>
    <t>40,00</t>
  </si>
  <si>
    <t xml:space="preserve"> 95401 </t>
  </si>
  <si>
    <t>CURSO DE CAPACITAÇÃO PARA ENCARREGADO GERAL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</si>
  <si>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</si>
  <si>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</si>
  <si>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</si>
  <si>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</si>
  <si>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00037371 </t>
  </si>
  <si>
    <t>TRANSPORTE - HORISTA (COLETADO CAIXA - ENCARGOS COMPLEMENTARES)</t>
  </si>
  <si>
    <t xml:space="preserve"> 00004083 </t>
  </si>
  <si>
    <t>ENCARREGADO GERAL DE OBRAS (HORISTA)</t>
  </si>
  <si>
    <t>220,00</t>
  </si>
  <si>
    <t xml:space="preserve"> 95393 </t>
  </si>
  <si>
    <t>CURSO DE CAPACITAÇÃO PARA APONTADOR OU APROPRIADOR (ENCARGOS COMPLEMENTARES) - HORISTA</t>
  </si>
  <si>
    <t xml:space="preserve"> 00043458 </t>
  </si>
  <si>
    <t>FERRAMENTAS - FAMILIA ALMOXARIFE - HORISTA (ENCARGOS COMPLEMENTARES - COLETADO CAIXA)</t>
  </si>
  <si>
    <t xml:space="preserve"> 00006122 </t>
  </si>
  <si>
    <t>APONTADOR OU APROPRIADOR DE MAO DE OBRA (HORISTA)</t>
  </si>
  <si>
    <t xml:space="preserve"> 00043482 </t>
  </si>
  <si>
    <t>EPI - FAMILIA ALMOXARIFE - HORISTA (ENCARGOS COMPLEMENTARES - COLETADO CAIXA)</t>
  </si>
  <si>
    <t>600,00</t>
  </si>
  <si>
    <t>1.533,00</t>
  </si>
  <si>
    <t>CRONOGRAMA FÍSICO E FINANCEIRO</t>
  </si>
  <si>
    <t>Total por etapa</t>
  </si>
  <si>
    <t xml:space="preserve"> 5</t>
  </si>
  <si>
    <t xml:space="preserve"> 6</t>
  </si>
  <si>
    <t>CUSTO</t>
  </si>
  <si>
    <t>PORCENTAGEM</t>
  </si>
  <si>
    <t>CUSTO ACUMULADO</t>
  </si>
  <si>
    <t>PORCENTAGEM ACUMULADO</t>
  </si>
  <si>
    <t>PLANILHA ORÇAMENTÁRIA CURVA ABC - NÃO DESONERADO</t>
  </si>
  <si>
    <t>Valor  Unit</t>
  </si>
  <si>
    <t>Peso Acumulado (%)</t>
  </si>
  <si>
    <t>645,507864</t>
  </si>
  <si>
    <t>584,86</t>
  </si>
  <si>
    <t>377.531,72</t>
  </si>
  <si>
    <t>57,59</t>
  </si>
  <si>
    <t>3.078,1</t>
  </si>
  <si>
    <t>21,27</t>
  </si>
  <si>
    <t>65.471,18</t>
  </si>
  <si>
    <t>9,99</t>
  </si>
  <si>
    <t>67,57</t>
  </si>
  <si>
    <t>2.055,6</t>
  </si>
  <si>
    <t>17,38</t>
  </si>
  <si>
    <t>35.726,32</t>
  </si>
  <si>
    <t>5,45</t>
  </si>
  <si>
    <t>73,02</t>
  </si>
  <si>
    <t>112,0</t>
  </si>
  <si>
    <t>192,04</t>
  </si>
  <si>
    <t>21.508,48</t>
  </si>
  <si>
    <t>3,28</t>
  </si>
  <si>
    <t>76,30</t>
  </si>
  <si>
    <t>600,0</t>
  </si>
  <si>
    <t>29,35</t>
  </si>
  <si>
    <t>17.610,00</t>
  </si>
  <si>
    <t>2,69</t>
  </si>
  <si>
    <t>78,99</t>
  </si>
  <si>
    <t>110,334</t>
  </si>
  <si>
    <t>156,32</t>
  </si>
  <si>
    <t>17.247,41</t>
  </si>
  <si>
    <t>2,63</t>
  </si>
  <si>
    <t>81,62</t>
  </si>
  <si>
    <t>21,892</t>
  </si>
  <si>
    <t>766,01</t>
  </si>
  <si>
    <t>16.769,49</t>
  </si>
  <si>
    <t>2,56</t>
  </si>
  <si>
    <t>84,18</t>
  </si>
  <si>
    <t>6,0</t>
  </si>
  <si>
    <t>1.940,56</t>
  </si>
  <si>
    <t>11.643,36</t>
  </si>
  <si>
    <t>1,78</t>
  </si>
  <si>
    <t>85,96</t>
  </si>
  <si>
    <t>11,7</t>
  </si>
  <si>
    <t>811,90</t>
  </si>
  <si>
    <t>9.499,23</t>
  </si>
  <si>
    <t>1,45</t>
  </si>
  <si>
    <t>87,40</t>
  </si>
  <si>
    <t>26,03</t>
  </si>
  <si>
    <t>8.168,99</t>
  </si>
  <si>
    <t>1,25</t>
  </si>
  <si>
    <t>88,65</t>
  </si>
  <si>
    <t>220,0</t>
  </si>
  <si>
    <t>35,47</t>
  </si>
  <si>
    <t>7.803,40</t>
  </si>
  <si>
    <t>1,19</t>
  </si>
  <si>
    <t>89,84</t>
  </si>
  <si>
    <t>49,376</t>
  </si>
  <si>
    <t>142,81</t>
  </si>
  <si>
    <t>7.051,38</t>
  </si>
  <si>
    <t>1,08</t>
  </si>
  <si>
    <t>90,92</t>
  </si>
  <si>
    <t>40,0</t>
  </si>
  <si>
    <t>141,50</t>
  </si>
  <si>
    <t>5.660,00</t>
  </si>
  <si>
    <t>0,86</t>
  </si>
  <si>
    <t>91,78</t>
  </si>
  <si>
    <t>1.533,0</t>
  </si>
  <si>
    <t>3,18</t>
  </si>
  <si>
    <t>4.874,94</t>
  </si>
  <si>
    <t>0,74</t>
  </si>
  <si>
    <t>92,52</t>
  </si>
  <si>
    <t>393,166664</t>
  </si>
  <si>
    <t>11,94</t>
  </si>
  <si>
    <t>4.694,40</t>
  </si>
  <si>
    <t>0,72</t>
  </si>
  <si>
    <t>93,24</t>
  </si>
  <si>
    <t>725,58</t>
  </si>
  <si>
    <t>4.353,48</t>
  </si>
  <si>
    <t>0,66</t>
  </si>
  <si>
    <t>93,90</t>
  </si>
  <si>
    <t>96,0</t>
  </si>
  <si>
    <t>43,12</t>
  </si>
  <si>
    <t>4.139,52</t>
  </si>
  <si>
    <t>0,63</t>
  </si>
  <si>
    <t>94,54</t>
  </si>
  <si>
    <t>7,74</t>
  </si>
  <si>
    <t>481,46</t>
  </si>
  <si>
    <t>3.726,50</t>
  </si>
  <si>
    <t>0,57</t>
  </si>
  <si>
    <t>95,10</t>
  </si>
  <si>
    <t>8,0</t>
  </si>
  <si>
    <t>458,89</t>
  </si>
  <si>
    <t>3.671,12</t>
  </si>
  <si>
    <t>0,56</t>
  </si>
  <si>
    <t>95,66</t>
  </si>
  <si>
    <t>142,552368</t>
  </si>
  <si>
    <t>25,40</t>
  </si>
  <si>
    <t>3.620,83</t>
  </si>
  <si>
    <t>0,55</t>
  </si>
  <si>
    <t>96,22</t>
  </si>
  <si>
    <t>30,0</t>
  </si>
  <si>
    <t>96,37</t>
  </si>
  <si>
    <t>2.891,10</t>
  </si>
  <si>
    <t>0,44</t>
  </si>
  <si>
    <t>96,66</t>
  </si>
  <si>
    <t>312,0</t>
  </si>
  <si>
    <t>7,88</t>
  </si>
  <si>
    <t>2.458,56</t>
  </si>
  <si>
    <t>0,38</t>
  </si>
  <si>
    <t>97,03</t>
  </si>
  <si>
    <t>11,26</t>
  </si>
  <si>
    <t>2.247,27</t>
  </si>
  <si>
    <t>0,34</t>
  </si>
  <si>
    <t>97,37</t>
  </si>
  <si>
    <t>17,69</t>
  </si>
  <si>
    <t>2.235,30</t>
  </si>
  <si>
    <t>97,72</t>
  </si>
  <si>
    <t>480,0</t>
  </si>
  <si>
    <t>3,98</t>
  </si>
  <si>
    <t>1.910,40</t>
  </si>
  <si>
    <t>0,29</t>
  </si>
  <si>
    <t>98,01</t>
  </si>
  <si>
    <t>240,0</t>
  </si>
  <si>
    <t>7,54</t>
  </si>
  <si>
    <t>1.809,60</t>
  </si>
  <si>
    <t>0,28</t>
  </si>
  <si>
    <t>98,28</t>
  </si>
  <si>
    <t>21,3</t>
  </si>
  <si>
    <t>73,28</t>
  </si>
  <si>
    <t>1.560,86</t>
  </si>
  <si>
    <t>0,24</t>
  </si>
  <si>
    <t>98,52</t>
  </si>
  <si>
    <t>10,52</t>
  </si>
  <si>
    <t>1.543,49</t>
  </si>
  <si>
    <t>98,76</t>
  </si>
  <si>
    <t>10,35</t>
  </si>
  <si>
    <t>1.475,41</t>
  </si>
  <si>
    <t>0,23</t>
  </si>
  <si>
    <t>98,98</t>
  </si>
  <si>
    <t>45,0</t>
  </si>
  <si>
    <t>27,62</t>
  </si>
  <si>
    <t>1.242,90</t>
  </si>
  <si>
    <t>0,19</t>
  </si>
  <si>
    <t>99,17</t>
  </si>
  <si>
    <t>41,11</t>
  </si>
  <si>
    <t>1.193,83</t>
  </si>
  <si>
    <t>0,18</t>
  </si>
  <si>
    <t>99,35</t>
  </si>
  <si>
    <t>1.200,0</t>
  </si>
  <si>
    <t>0,68</t>
  </si>
  <si>
    <t>816,00</t>
  </si>
  <si>
    <t>0,12</t>
  </si>
  <si>
    <t>99,48</t>
  </si>
  <si>
    <t>374,4</t>
  </si>
  <si>
    <t>1,91</t>
  </si>
  <si>
    <t>715,10</t>
  </si>
  <si>
    <t>0,11</t>
  </si>
  <si>
    <t>99,59</t>
  </si>
  <si>
    <t>1,61</t>
  </si>
  <si>
    <t>505,26</t>
  </si>
  <si>
    <t>0,08</t>
  </si>
  <si>
    <t>99,66</t>
  </si>
  <si>
    <t>42,38</t>
  </si>
  <si>
    <t>447,53</t>
  </si>
  <si>
    <t>0,07</t>
  </si>
  <si>
    <t>99,73</t>
  </si>
  <si>
    <t>204,25</t>
  </si>
  <si>
    <t>418,71</t>
  </si>
  <si>
    <t>0,06</t>
  </si>
  <si>
    <t>99,80</t>
  </si>
  <si>
    <t>39,60</t>
  </si>
  <si>
    <t>383,32</t>
  </si>
  <si>
    <t>99,85</t>
  </si>
  <si>
    <t>103,1177878</t>
  </si>
  <si>
    <t>3,09</t>
  </si>
  <si>
    <t>318,63</t>
  </si>
  <si>
    <t>0,05</t>
  </si>
  <si>
    <t>99,90</t>
  </si>
  <si>
    <t>30,14</t>
  </si>
  <si>
    <t>241,12</t>
  </si>
  <si>
    <t>0,04</t>
  </si>
  <si>
    <t>99,94</t>
  </si>
  <si>
    <t>81,15</t>
  </si>
  <si>
    <t>166,35</t>
  </si>
  <si>
    <t>0,03</t>
  </si>
  <si>
    <t>99,97</t>
  </si>
  <si>
    <t>18,08</t>
  </si>
  <si>
    <t>7,68</t>
  </si>
  <si>
    <t>138,85</t>
  </si>
  <si>
    <t>0,02</t>
  </si>
  <si>
    <t>99,99</t>
  </si>
  <si>
    <t>6,2153333</t>
  </si>
  <si>
    <t>9,38</t>
  </si>
  <si>
    <t>58,29</t>
  </si>
  <si>
    <t>0,01</t>
  </si>
  <si>
    <t>100,00</t>
  </si>
  <si>
    <t>27,32</t>
  </si>
  <si>
    <t>28,95</t>
  </si>
  <si>
    <t>0,00</t>
  </si>
  <si>
    <t>VERIFICAÇÃO DO BDI - ACÓRDÃO 2.622/2013</t>
  </si>
  <si>
    <t>DADOS INICIAIS</t>
  </si>
  <si>
    <t>TIPO DE OBRA:</t>
  </si>
  <si>
    <t>Construção de edificios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</si>
  <si>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</si>
  <si>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</si>
  <si>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</si>
  <si>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</si>
  <si>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</si>
  <si>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</si>
  <si>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</si>
  <si>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</si>
  <si>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</si>
  <si>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</si>
  <si>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PIS</t>
  </si>
  <si>
    <t>COFINS</t>
  </si>
  <si>
    <t>ISS BRUTO % (LEI MUNICIPAL):</t>
  </si>
  <si>
    <t>% INCIDÊNCIA (M.OBRA/MATERIAL)*</t>
  </si>
  <si>
    <t>,</t>
  </si>
  <si>
    <t>ISS LÍQUIDO</t>
  </si>
  <si>
    <t>TOTAL IMPOSTOS</t>
  </si>
  <si>
    <t xml:space="preserve">*Incidência total do serviço contratado para compor a base de cálculo, conforme § 1° do Art 9º do Decreto Municipal nº 6291/25. </t>
  </si>
  <si>
    <t>VERIFICAÇÃO E CÁLCULO DO BDI</t>
  </si>
  <si>
    <t>ITEM COMPONENTE</t>
  </si>
  <si>
    <t>1º QUARTIL</t>
  </si>
  <si>
    <t>MÉDIO</t>
  </si>
  <si>
    <t>3º QUARTIL</t>
  </si>
  <si>
    <t>Adotado</t>
  </si>
  <si>
    <t>Administração Central</t>
  </si>
  <si>
    <t>Seguro e Garantia</t>
  </si>
  <si>
    <t>Risco</t>
  </si>
  <si>
    <t>Despesas Financeiras</t>
  </si>
  <si>
    <t>Lucro</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</si>
  <si>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</si>
  <si>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</si>
  <si>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</si>
  <si>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</si>
  <si>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</si>
  <si>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</si>
  <si>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</si>
  <si>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</si>
  <si>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</si>
  <si>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</si>
  <si>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</si>
  <si>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</si>
  <si>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</si>
  <si>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</si>
  <si>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</si>
  <si>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</si>
  <si>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</si>
  <si>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</si>
  <si>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</si>
  <si>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</si>
  <si>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</si>
  <si>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</si>
  <si>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</si>
  <si>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</si>
  <si>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LUCRO REAL</t>
  </si>
  <si>
    <t>LUCRO</t>
  </si>
  <si>
    <t>Código da pesquisa</t>
  </si>
  <si>
    <t>1º Quartil</t>
  </si>
  <si>
    <t>Médio</t>
  </si>
  <si>
    <t>3º Quartil</t>
  </si>
  <si>
    <t>BDI</t>
  </si>
  <si>
    <t>1 Quartil</t>
  </si>
  <si>
    <t>3 Quartil</t>
  </si>
  <si>
    <t>Cálculo arredondado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</si>
</sst>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
    <numFmt numFmtId="165" formatCode="#,##0.00_ ;\-#,##0.00\ "/>
    <numFmt numFmtId="166" formatCode="0.000%"/>
    <numFmt numFmtId="167" formatCode="0.0%"/>
    <numFmt numFmtId="168" formatCode="#,##0.0000000"/>
  </numFmts>
  <fonts count="37" x14ac:knownFonts="1">
    <font>
      <sz val="11"/>
      <name val="Arial"/>
      <family val="1"/>
    </font>
    <font>
      <sz val="11"/>
      <color theme="1"/>
      <name val="Calibri"/>
      <family val="2"/>
      <scheme val="minor"/>
    </font>
    <font>
      <sz val="11"/>
      <color theme="1"/>
      <name val="Calibri"/>
      <family val="2"/>
      <scheme val="minor"/>
    </font>
    <font>
      <b/>
      <sz val="10"/>
      <color rgb="FF000000"/>
      <name val="Arial"/>
      <family val="1"/>
    </font>
    <font>
      <sz val="10"/>
      <color rgb="FF000000"/>
      <name val="Arial"/>
      <family val="1"/>
    </font>
    <font>
      <sz val="8"/>
      <name val="Arial"/>
      <family val="1"/>
    </font>
    <font>
      <sz val="11"/>
      <name val="Arial"/>
      <family val="1"/>
    </font>
    <font>
      <b/>
      <sz val="11"/>
      <color theme="1"/>
      <name val="Calibri"/>
      <family val="2"/>
      <scheme val="minor"/>
    </font>
    <font>
      <b/>
      <sz val="16"/>
      <name val="Arial"/>
      <family val="2"/>
    </font>
    <font>
      <b/>
      <sz val="11"/>
      <name val="Arial"/>
      <family val="2"/>
    </font>
    <font>
      <sz val="11"/>
      <name val="Arial"/>
      <family val="2"/>
    </font>
    <font>
      <sz val="9"/>
      <color theme="1"/>
      <name val="Arial"/>
      <family val="2"/>
    </font>
    <font>
      <b/>
      <sz val="16"/>
      <color theme="1"/>
      <name val="Arial"/>
      <family val="2"/>
    </font>
    <font>
      <b/>
      <sz val="11"/>
      <name val="Calibri"/>
      <family val="2"/>
      <scheme val="minor"/>
    </font>
    <font>
      <sz val="10"/>
      <name val="Arial"/>
      <family val="2"/>
    </font>
    <font>
      <sz val="10"/>
      <color theme="0"/>
      <name val="Arial"/>
      <family val="2"/>
    </font>
    <font>
      <b/>
      <sz val="16"/>
      <color theme="0"/>
      <name val="Arial"/>
      <family val="2"/>
    </font>
    <font>
      <b/>
      <sz val="12"/>
      <name val="Arial"/>
      <family val="2"/>
    </font>
    <font>
      <b/>
      <sz val="10"/>
      <name val="Arial"/>
      <family val="2"/>
    </font>
    <font>
      <b/>
      <sz val="9"/>
      <name val="Arial"/>
      <family val="2"/>
    </font>
    <font>
      <b/>
      <sz val="10"/>
      <color indexed="12"/>
      <name val="Arial"/>
      <family val="2"/>
    </font>
    <font>
      <b/>
      <sz val="10"/>
      <color indexed="10"/>
      <name val="Arial"/>
      <family val="2"/>
    </font>
    <font>
      <sz val="9"/>
      <name val="Arial"/>
      <family val="2"/>
    </font>
    <font>
      <b/>
      <sz val="12"/>
      <color indexed="10"/>
      <name val="Arial"/>
      <family val="2"/>
    </font>
    <font>
      <b/>
      <sz val="10"/>
      <color indexed="62"/>
      <name val="Arial"/>
      <family val="2"/>
    </font>
    <font>
      <sz val="10"/>
      <color indexed="62"/>
      <name val="Arial"/>
      <family val="2"/>
    </font>
    <font>
      <sz val="11"/>
      <color theme="1"/>
      <name val="Arial"/>
      <family val="2"/>
    </font>
    <font>
      <sz val="8"/>
      <color theme="1"/>
      <name val="Arial"/>
      <family val="2"/>
    </font>
    <font>
      <sz val="10"/>
      <color rgb="FF000000"/>
      <name val="Arial"/>
      <family val="2"/>
    </font>
    <font>
      <sz val="8"/>
      <name val="Arial"/>
      <family val="2"/>
    </font>
    <font>
      <sz val="10"/>
      <color theme="1"/>
      <name val="Arial"/>
      <family val="2"/>
    </font>
    <font>
      <b/>
      <sz val="10"/>
      <color rgb="FFC00000"/>
      <name val="Arial"/>
      <family val="2"/>
    </font>
    <font>
      <b/>
      <sz val="10"/>
      <color theme="0"/>
      <name val="Arial"/>
      <family val="2"/>
    </font>
    <font>
      <b/>
      <sz val="11"/>
      <name val="Arial"/>
      <family val="1"/>
    </font>
    <font>
      <sz val="10"/>
      <name val="Arial"/>
      <family val="1"/>
    </font>
    <font>
      <b/>
      <sz val="10"/>
      <name val="Arial"/>
      <family val="1"/>
    </font>
    <font>
      <b/>
      <sz val="10"/>
      <color rgb="FF000000"/>
      <name val="Arial"/>
      <family val="2"/>
    </font>
  </fonts>
  <fills count="23">
    <fill>
      <patternFill patternType="none"/>
    </fill>
    <fill>
      <patternFill patternType="gray125"/>
    </fill>
    <fill>
      <patternFill patternType="solid">
        <fgColor rgb="FFD8ECF6"/>
        <bgColor rgb="FFD8ECF6"/>
      </patternFill>
    </fill>
    <fill>
      <patternFill patternType="solid">
        <fgColor rgb="FFDFF0D8"/>
        <bgColor rgb="FFDFF0D8"/>
      </patternFill>
    </fill>
    <fill>
      <patternFill patternType="solid">
        <fgColor theme="0"/>
        <bgColor indexed="64"/>
      </patternFill>
    </fill>
    <fill>
      <patternFill patternType="solid">
        <fgColor rgb="FF00B0F0"/>
        <bgColor indexed="64"/>
      </patternFill>
    </fill>
    <fill>
      <patternFill patternType="solid">
        <fgColor rgb="FFA6A6A6"/>
        <bgColor indexed="64"/>
      </patternFill>
    </fill>
    <fill>
      <patternFill patternType="solid">
        <fgColor rgb="FFA6A6A6"/>
      </patternFill>
    </fill>
    <fill>
      <patternFill patternType="solid">
        <fgColor rgb="FF002060"/>
        <bgColor indexed="64"/>
      </patternFill>
    </fill>
    <fill>
      <patternFill patternType="solid">
        <fgColor rgb="FFFF0000"/>
        <bgColor indexed="64"/>
      </patternFill>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rgb="FFF7F3DF"/>
        <bgColor rgb="FFF7F3DF"/>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rgb="FFF7F3DF"/>
      </patternFill>
    </fill>
    <fill>
      <patternFill patternType="solid">
        <fgColor theme="7" tint="0.79998168889431442"/>
        <bgColor rgb="FFF7F3DF"/>
      </patternFill>
    </fill>
    <fill>
      <patternFill patternType="solid">
        <fgColor theme="4" tint="0.79998168889431442"/>
        <bgColor rgb="FFF7F3DF"/>
      </patternFill>
    </fill>
    <fill>
      <patternFill patternType="solid">
        <fgColor rgb="FF0070C0"/>
        <bgColor indexed="64"/>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7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top style="thick">
        <color rgb="FF000000"/>
      </top>
      <bottom/>
      <diagonal/>
    </border>
    <border>
      <left/>
      <right/>
      <top style="medium">
        <color indexed="64"/>
      </top>
      <bottom style="medium">
        <color indexed="64"/>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2">
    <xf numFmtId="0" fontId="0" fillId="0" borderId="0"/>
    <xf numFmtId="0" fontId="2" fillId="0" borderId="0"/>
    <xf numFmtId="0" fontId="6" fillId="0" borderId="0"/>
    <xf numFmtId="9" fontId="2" fillId="0" borderId="0" applyFont="0" applyFill="0" applyBorder="0" applyAlignment="0" applyProtection="0"/>
    <xf numFmtId="43" fontId="2" fillId="0" borderId="0" applyFont="0" applyFill="0" applyBorder="0" applyAlignment="0" applyProtection="0"/>
    <xf numFmtId="9" fontId="6"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 fillId="0" borderId="0"/>
    <xf numFmtId="9" fontId="1" fillId="0" borderId="0" applyFont="0" applyFill="0" applyBorder="0" applyAlignment="0" applyProtection="0"/>
    <xf numFmtId="43" fontId="6" fillId="0" borderId="0" applyFont="0" applyFill="0" applyBorder="0" applyAlignment="0" applyProtection="0"/>
  </cellStyleXfs>
  <cellXfs count="369">
    <xf numFmtId="0" fontId="0" fillId="0" borderId="0" xfId="0"/>
    <xf numFmtId="0" fontId="2" fillId="0" borderId="0" xfId="1"/>
    <xf numFmtId="0" fontId="9" fillId="4" borderId="4" xfId="2" applyFont="1" applyFill="1" applyBorder="1" applyAlignment="1">
      <alignment horizontal="right" vertical="center"/>
    </xf>
    <xf numFmtId="0" fontId="9" fillId="4" borderId="7" xfId="2" applyFont="1" applyFill="1" applyBorder="1" applyAlignment="1">
      <alignment horizontal="right" vertical="center"/>
    </xf>
    <xf numFmtId="0" fontId="11" fillId="4" borderId="9" xfId="1" applyFont="1" applyFill="1" applyBorder="1"/>
    <xf numFmtId="0" fontId="11" fillId="4" borderId="10" xfId="1" applyFont="1" applyFill="1" applyBorder="1"/>
    <xf numFmtId="10" fontId="11" fillId="4" borderId="10" xfId="3" applyNumberFormat="1" applyFont="1" applyFill="1" applyBorder="1" applyAlignment="1">
      <alignment horizontal="right" vertical="center"/>
    </xf>
    <xf numFmtId="14" fontId="11" fillId="4" borderId="11" xfId="3" applyNumberFormat="1" applyFont="1" applyFill="1" applyBorder="1" applyAlignment="1">
      <alignment horizontal="center" vertical="center"/>
    </xf>
    <xf numFmtId="0" fontId="13" fillId="7" borderId="14" xfId="1" applyFont="1" applyFill="1" applyBorder="1" applyAlignment="1">
      <alignment horizontal="center" vertical="center" wrapText="1"/>
    </xf>
    <xf numFmtId="0" fontId="13" fillId="7" borderId="15" xfId="1" applyFont="1" applyFill="1" applyBorder="1" applyAlignment="1">
      <alignment horizontal="center" vertical="center" wrapText="1"/>
    </xf>
    <xf numFmtId="43" fontId="2" fillId="0" borderId="0" xfId="1" applyNumberFormat="1"/>
    <xf numFmtId="0" fontId="10" fillId="4" borderId="0" xfId="2" applyFont="1" applyFill="1" applyAlignment="1">
      <alignment vertical="center"/>
    </xf>
    <xf numFmtId="0" fontId="10" fillId="4" borderId="8" xfId="2" applyFont="1" applyFill="1" applyBorder="1" applyAlignment="1">
      <alignment vertical="center"/>
    </xf>
    <xf numFmtId="0" fontId="13" fillId="7" borderId="21" xfId="1" applyFont="1" applyFill="1" applyBorder="1" applyAlignment="1">
      <alignment horizontal="center" vertical="center" wrapText="1"/>
    </xf>
    <xf numFmtId="0" fontId="15" fillId="8" borderId="22" xfId="6" applyFont="1" applyFill="1" applyBorder="1"/>
    <xf numFmtId="0" fontId="15" fillId="8" borderId="24" xfId="6" applyFont="1" applyFill="1" applyBorder="1"/>
    <xf numFmtId="0" fontId="14" fillId="0" borderId="0" xfId="6"/>
    <xf numFmtId="0" fontId="14" fillId="9" borderId="0" xfId="6" applyFill="1"/>
    <xf numFmtId="0" fontId="17" fillId="9" borderId="0" xfId="6" applyFont="1" applyFill="1" applyAlignment="1">
      <alignment horizontal="center" vertical="center"/>
    </xf>
    <xf numFmtId="0" fontId="14" fillId="0" borderId="4" xfId="6" applyBorder="1"/>
    <xf numFmtId="0" fontId="17" fillId="0" borderId="5" xfId="6" applyFont="1" applyBorder="1" applyAlignment="1">
      <alignment horizontal="center" vertical="center"/>
    </xf>
    <xf numFmtId="0" fontId="14" fillId="0" borderId="6" xfId="6" applyBorder="1"/>
    <xf numFmtId="0" fontId="14" fillId="0" borderId="7" xfId="6" applyBorder="1"/>
    <xf numFmtId="0" fontId="18" fillId="0" borderId="0" xfId="6" applyFont="1" applyAlignment="1">
      <alignment horizontal="center" vertical="center"/>
    </xf>
    <xf numFmtId="0" fontId="14" fillId="0" borderId="8" xfId="6" applyBorder="1"/>
    <xf numFmtId="0" fontId="18" fillId="0" borderId="0" xfId="6" applyFont="1" applyAlignment="1">
      <alignment vertical="center"/>
    </xf>
    <xf numFmtId="0" fontId="19" fillId="0" borderId="0" xfId="6" applyFont="1" applyAlignment="1">
      <alignment vertical="center"/>
    </xf>
    <xf numFmtId="0" fontId="18" fillId="10" borderId="2" xfId="6" applyFont="1" applyFill="1" applyBorder="1" applyAlignment="1" applyProtection="1">
      <alignment horizontal="center"/>
      <protection locked="0"/>
    </xf>
    <xf numFmtId="0" fontId="21" fillId="0" borderId="0" xfId="6" applyFont="1"/>
    <xf numFmtId="0" fontId="22" fillId="0" borderId="0" xfId="6" applyFont="1" applyAlignment="1">
      <alignment vertical="center"/>
    </xf>
    <xf numFmtId="0" fontId="14" fillId="0" borderId="0" xfId="6" applyAlignment="1">
      <alignment vertical="center"/>
    </xf>
    <xf numFmtId="0" fontId="14" fillId="0" borderId="0" xfId="6" applyAlignment="1">
      <alignment horizontal="center" vertical="center"/>
    </xf>
    <xf numFmtId="10" fontId="18" fillId="0" borderId="0" xfId="6" applyNumberFormat="1" applyFont="1" applyAlignment="1">
      <alignment horizontal="center" vertical="center"/>
    </xf>
    <xf numFmtId="0" fontId="18" fillId="0" borderId="0" xfId="6" applyFont="1" applyAlignment="1">
      <alignment horizontal="center" vertical="center" wrapText="1"/>
    </xf>
    <xf numFmtId="10" fontId="20" fillId="10" borderId="2" xfId="8" applyNumberFormat="1" applyFont="1" applyFill="1" applyBorder="1" applyAlignment="1" applyProtection="1">
      <alignment horizontal="center" vertical="center" wrapText="1"/>
      <protection locked="0"/>
    </xf>
    <xf numFmtId="0" fontId="18" fillId="0" borderId="0" xfId="6" quotePrefix="1" applyFont="1" applyAlignment="1">
      <alignment vertical="center"/>
    </xf>
    <xf numFmtId="10" fontId="20" fillId="0" borderId="0" xfId="8" applyNumberFormat="1" applyFont="1" applyFill="1" applyBorder="1" applyAlignment="1" applyProtection="1">
      <alignment vertical="center" wrapText="1"/>
    </xf>
    <xf numFmtId="10" fontId="18" fillId="0" borderId="0" xfId="8" applyNumberFormat="1" applyFont="1" applyFill="1" applyBorder="1" applyAlignment="1" applyProtection="1">
      <alignment vertical="center" wrapText="1"/>
    </xf>
    <xf numFmtId="0" fontId="18" fillId="0" borderId="0" xfId="6" applyFont="1" applyAlignment="1">
      <alignment horizontal="center"/>
    </xf>
    <xf numFmtId="166" fontId="23" fillId="0" borderId="0" xfId="6" applyNumberFormat="1" applyFont="1"/>
    <xf numFmtId="0" fontId="14" fillId="0" borderId="9" xfId="6" applyBorder="1"/>
    <xf numFmtId="0" fontId="14" fillId="0" borderId="11" xfId="6" applyBorder="1"/>
    <xf numFmtId="0" fontId="14" fillId="0" borderId="5" xfId="6" applyBorder="1"/>
    <xf numFmtId="0" fontId="24" fillId="0" borderId="0" xfId="6" applyFont="1" applyAlignment="1">
      <alignment horizontal="center" vertical="center" wrapText="1"/>
    </xf>
    <xf numFmtId="0" fontId="14" fillId="0" borderId="0" xfId="6" applyAlignment="1">
      <alignment horizontal="center"/>
    </xf>
    <xf numFmtId="0" fontId="25" fillId="0" borderId="0" xfId="6" applyFont="1" applyAlignment="1">
      <alignment horizontal="left" vertical="center" wrapText="1"/>
    </xf>
    <xf numFmtId="10" fontId="25" fillId="0" borderId="0" xfId="8" applyNumberFormat="1" applyFont="1" applyBorder="1" applyAlignment="1" applyProtection="1">
      <alignment horizontal="center" vertical="center" wrapText="1"/>
    </xf>
    <xf numFmtId="10" fontId="21" fillId="10" borderId="0" xfId="8" applyNumberFormat="1" applyFont="1" applyFill="1" applyBorder="1" applyAlignment="1" applyProtection="1">
      <alignment horizontal="center" vertical="center" wrapText="1"/>
      <protection locked="0"/>
    </xf>
    <xf numFmtId="10" fontId="14" fillId="0" borderId="8" xfId="6" applyNumberFormat="1" applyBorder="1"/>
    <xf numFmtId="10" fontId="14" fillId="0" borderId="0" xfId="6" applyNumberFormat="1"/>
    <xf numFmtId="0" fontId="24" fillId="0" borderId="0" xfId="6" applyFont="1" applyAlignment="1">
      <alignment horizontal="left" vertical="center" wrapText="1"/>
    </xf>
    <xf numFmtId="166" fontId="18" fillId="0" borderId="0" xfId="8" applyNumberFormat="1" applyFont="1" applyFill="1" applyBorder="1" applyAlignment="1" applyProtection="1">
      <alignment horizontal="center" vertical="center" wrapText="1"/>
    </xf>
    <xf numFmtId="166" fontId="14" fillId="0" borderId="0" xfId="6" applyNumberFormat="1"/>
    <xf numFmtId="0" fontId="9" fillId="0" borderId="0" xfId="6" applyFont="1"/>
    <xf numFmtId="10" fontId="23" fillId="0" borderId="0" xfId="8" applyNumberFormat="1" applyFont="1" applyBorder="1" applyAlignment="1" applyProtection="1">
      <alignment horizontal="center"/>
    </xf>
    <xf numFmtId="0" fontId="18" fillId="0" borderId="0" xfId="6" applyFont="1"/>
    <xf numFmtId="0" fontId="24" fillId="0" borderId="10" xfId="6" applyFont="1" applyBorder="1" applyAlignment="1">
      <alignment horizontal="left" vertical="center" wrapText="1"/>
    </xf>
    <xf numFmtId="10" fontId="25" fillId="0" borderId="10" xfId="8" applyNumberFormat="1" applyFont="1" applyBorder="1" applyAlignment="1" applyProtection="1">
      <alignment horizontal="center" vertical="center" wrapText="1"/>
    </xf>
    <xf numFmtId="0" fontId="14" fillId="0" borderId="10" xfId="6" applyBorder="1"/>
    <xf numFmtId="10" fontId="14" fillId="0" borderId="0" xfId="6" applyNumberFormat="1" applyAlignment="1">
      <alignment horizontal="center"/>
    </xf>
    <xf numFmtId="10" fontId="0" fillId="0" borderId="0" xfId="8" applyNumberFormat="1" applyFont="1" applyAlignment="1" applyProtection="1">
      <alignment horizontal="center"/>
    </xf>
    <xf numFmtId="167" fontId="14" fillId="0" borderId="0" xfId="6" applyNumberFormat="1" applyAlignment="1">
      <alignment horizontal="center"/>
    </xf>
    <xf numFmtId="10" fontId="0" fillId="0" borderId="0" xfId="8" applyNumberFormat="1" applyFont="1" applyProtection="1"/>
    <xf numFmtId="9" fontId="0" fillId="0" borderId="0" xfId="8" applyFont="1" applyProtection="1"/>
    <xf numFmtId="0" fontId="18" fillId="0" borderId="7" xfId="6" applyFont="1" applyBorder="1" applyAlignment="1">
      <alignment vertical="center"/>
    </xf>
    <xf numFmtId="0" fontId="14" fillId="0" borderId="0" xfId="6" applyAlignment="1">
      <alignment vertical="center" wrapText="1"/>
    </xf>
    <xf numFmtId="0" fontId="10" fillId="0" borderId="0" xfId="6" applyFont="1" applyAlignment="1">
      <alignment vertical="center" wrapText="1"/>
    </xf>
    <xf numFmtId="0" fontId="14" fillId="0" borderId="7" xfId="6" applyBorder="1" applyAlignment="1">
      <alignment vertical="center"/>
    </xf>
    <xf numFmtId="9" fontId="14" fillId="0" borderId="0" xfId="6" applyNumberFormat="1"/>
    <xf numFmtId="0" fontId="18" fillId="0" borderId="7" xfId="6" applyFont="1" applyBorder="1"/>
    <xf numFmtId="0" fontId="10" fillId="0" borderId="29" xfId="6" applyFont="1" applyBorder="1" applyAlignment="1">
      <alignment vertical="top" wrapText="1"/>
    </xf>
    <xf numFmtId="10" fontId="10" fillId="0" borderId="11" xfId="6" applyNumberFormat="1" applyFont="1" applyBorder="1" applyAlignment="1">
      <alignment horizontal="center" vertical="top" wrapText="1"/>
    </xf>
    <xf numFmtId="0" fontId="10" fillId="0" borderId="30" xfId="6" applyFont="1" applyBorder="1" applyAlignment="1">
      <alignment vertical="top" wrapText="1"/>
    </xf>
    <xf numFmtId="10" fontId="10" fillId="0" borderId="31" xfId="6" applyNumberFormat="1" applyFont="1" applyBorder="1" applyAlignment="1">
      <alignment horizontal="center" vertical="top" wrapText="1"/>
    </xf>
    <xf numFmtId="0" fontId="14" fillId="0" borderId="7" xfId="6" applyBorder="1" applyAlignment="1">
      <alignment wrapText="1"/>
    </xf>
    <xf numFmtId="0" fontId="14" fillId="12" borderId="0" xfId="6" applyFill="1" applyAlignment="1">
      <alignment wrapText="1"/>
    </xf>
    <xf numFmtId="0" fontId="14" fillId="0" borderId="0" xfId="6" applyAlignment="1">
      <alignment wrapText="1"/>
    </xf>
    <xf numFmtId="0" fontId="14" fillId="0" borderId="8" xfId="6" applyBorder="1" applyAlignment="1">
      <alignment wrapText="1"/>
    </xf>
    <xf numFmtId="0" fontId="14" fillId="0" borderId="2" xfId="6" applyBorder="1"/>
    <xf numFmtId="0" fontId="14" fillId="0" borderId="2" xfId="6" applyBorder="1" applyAlignment="1">
      <alignment horizontal="center"/>
    </xf>
    <xf numFmtId="10" fontId="10" fillId="0" borderId="2" xfId="6" applyNumberFormat="1" applyFont="1" applyBorder="1" applyAlignment="1">
      <alignment horizontal="center" vertical="top" wrapText="1"/>
    </xf>
    <xf numFmtId="0" fontId="10" fillId="0" borderId="2" xfId="6" applyFont="1" applyBorder="1" applyAlignment="1">
      <alignment vertical="top" wrapText="1"/>
    </xf>
    <xf numFmtId="0" fontId="10" fillId="0" borderId="30" xfId="6" applyFont="1" applyBorder="1" applyAlignment="1">
      <alignment horizontal="center" vertical="top" wrapText="1"/>
    </xf>
    <xf numFmtId="0" fontId="10" fillId="0" borderId="31" xfId="6" applyFont="1" applyBorder="1" applyAlignment="1">
      <alignment horizontal="center" vertical="top" wrapText="1"/>
    </xf>
    <xf numFmtId="4" fontId="7" fillId="6" borderId="30" xfId="1" applyNumberFormat="1" applyFont="1" applyFill="1" applyBorder="1"/>
    <xf numFmtId="10" fontId="10" fillId="4" borderId="0" xfId="2" applyNumberFormat="1" applyFont="1" applyFill="1" applyAlignment="1">
      <alignment vertical="center"/>
    </xf>
    <xf numFmtId="10" fontId="7" fillId="6" borderId="30" xfId="5" applyNumberFormat="1" applyFont="1" applyFill="1" applyBorder="1"/>
    <xf numFmtId="10" fontId="10" fillId="4" borderId="0" xfId="2" applyNumberFormat="1" applyFont="1" applyFill="1" applyAlignment="1">
      <alignment horizontal="left" vertical="center"/>
    </xf>
    <xf numFmtId="0" fontId="9" fillId="4" borderId="7" xfId="2" applyFont="1" applyFill="1" applyBorder="1" applyAlignment="1">
      <alignment horizontal="right" vertical="center" wrapText="1"/>
    </xf>
    <xf numFmtId="0" fontId="10" fillId="4" borderId="0" xfId="2" applyFont="1" applyFill="1" applyAlignment="1">
      <alignment horizontal="left" vertical="center"/>
    </xf>
    <xf numFmtId="0" fontId="2" fillId="6" borderId="32" xfId="1" applyFill="1" applyBorder="1"/>
    <xf numFmtId="0" fontId="7" fillId="6" borderId="31" xfId="1" applyFont="1" applyFill="1" applyBorder="1"/>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4" fontId="3" fillId="2" borderId="2" xfId="0" applyNumberFormat="1" applyFont="1" applyFill="1" applyBorder="1" applyAlignment="1">
      <alignment horizontal="right" vertical="top" wrapText="1"/>
    </xf>
    <xf numFmtId="10" fontId="3" fillId="2" borderId="3" xfId="5" applyNumberFormat="1" applyFont="1" applyFill="1" applyBorder="1" applyAlignment="1">
      <alignment horizontal="right" vertical="top" wrapText="1"/>
    </xf>
    <xf numFmtId="0" fontId="10" fillId="4" borderId="0" xfId="2" applyFont="1" applyFill="1" applyAlignment="1">
      <alignment vertical="center" wrapText="1"/>
    </xf>
    <xf numFmtId="0" fontId="10" fillId="4" borderId="8" xfId="2" applyFont="1" applyFill="1" applyBorder="1" applyAlignment="1">
      <alignment vertical="center" wrapText="1"/>
    </xf>
    <xf numFmtId="0" fontId="10" fillId="0" borderId="0" xfId="2" applyFont="1" applyAlignment="1">
      <alignment vertical="center"/>
    </xf>
    <xf numFmtId="0" fontId="10" fillId="0" borderId="0" xfId="2" applyFont="1" applyAlignment="1">
      <alignment vertical="center" wrapText="1"/>
    </xf>
    <xf numFmtId="0" fontId="1" fillId="0" borderId="0" xfId="9"/>
    <xf numFmtId="0" fontId="6" fillId="0" borderId="0" xfId="2"/>
    <xf numFmtId="10" fontId="3" fillId="0" borderId="17" xfId="5" applyNumberFormat="1" applyFont="1" applyFill="1" applyBorder="1" applyAlignment="1">
      <alignment horizontal="right" vertical="top" wrapText="1"/>
    </xf>
    <xf numFmtId="10" fontId="3" fillId="0" borderId="16" xfId="5" applyNumberFormat="1" applyFont="1" applyFill="1" applyBorder="1" applyAlignment="1">
      <alignment horizontal="right" vertical="top" wrapText="1"/>
    </xf>
    <xf numFmtId="0" fontId="3" fillId="0" borderId="16" xfId="2" applyFont="1" applyBorder="1" applyAlignment="1">
      <alignment horizontal="center" vertical="top" wrapText="1"/>
    </xf>
    <xf numFmtId="0" fontId="3" fillId="0" borderId="16" xfId="2" applyFont="1" applyBorder="1" applyAlignment="1">
      <alignment horizontal="left" vertical="top" wrapText="1"/>
    </xf>
    <xf numFmtId="0" fontId="3" fillId="0" borderId="33" xfId="2" applyFont="1" applyBorder="1" applyAlignment="1">
      <alignment horizontal="left" vertical="top" wrapText="1"/>
    </xf>
    <xf numFmtId="4" fontId="3" fillId="0" borderId="2" xfId="2" applyNumberFormat="1" applyFont="1" applyBorder="1" applyAlignment="1">
      <alignment horizontal="right" vertical="top" wrapText="1"/>
    </xf>
    <xf numFmtId="4" fontId="3" fillId="0" borderId="2" xfId="2" applyNumberFormat="1" applyFont="1" applyBorder="1" applyAlignment="1">
      <alignment horizontal="center" vertical="top" wrapText="1"/>
    </xf>
    <xf numFmtId="0" fontId="3" fillId="0" borderId="34" xfId="2" applyFont="1" applyBorder="1" applyAlignment="1">
      <alignment horizontal="left" vertical="top" wrapText="1"/>
    </xf>
    <xf numFmtId="0" fontId="3" fillId="0" borderId="1" xfId="2" applyFont="1" applyBorder="1" applyAlignment="1">
      <alignment horizontal="left" vertical="top" wrapText="1"/>
    </xf>
    <xf numFmtId="10" fontId="3" fillId="0" borderId="3" xfId="5" applyNumberFormat="1" applyFont="1" applyFill="1" applyBorder="1" applyAlignment="1">
      <alignment horizontal="right" vertical="top" wrapText="1"/>
    </xf>
    <xf numFmtId="10" fontId="3" fillId="0" borderId="2" xfId="5" applyNumberFormat="1" applyFont="1" applyFill="1" applyBorder="1" applyAlignment="1">
      <alignment horizontal="right" vertical="top" wrapText="1"/>
    </xf>
    <xf numFmtId="0" fontId="3" fillId="0" borderId="2" xfId="2" applyFont="1" applyBorder="1" applyAlignment="1">
      <alignment horizontal="left" vertical="top" wrapText="1"/>
    </xf>
    <xf numFmtId="4" fontId="1" fillId="0" borderId="0" xfId="9" applyNumberFormat="1"/>
    <xf numFmtId="10" fontId="3" fillId="0" borderId="2" xfId="2" applyNumberFormat="1" applyFont="1" applyBorder="1" applyAlignment="1">
      <alignment horizontal="center" vertical="top" wrapText="1"/>
    </xf>
    <xf numFmtId="0" fontId="13" fillId="7" borderId="15" xfId="9" applyFont="1" applyFill="1" applyBorder="1" applyAlignment="1">
      <alignment horizontal="center" vertical="center" wrapText="1"/>
    </xf>
    <xf numFmtId="0" fontId="13" fillId="7" borderId="14" xfId="9" applyFont="1" applyFill="1" applyBorder="1" applyAlignment="1">
      <alignment horizontal="center" vertical="center" wrapText="1"/>
    </xf>
    <xf numFmtId="0" fontId="13" fillId="6" borderId="14" xfId="9" applyFont="1" applyFill="1" applyBorder="1" applyAlignment="1">
      <alignment horizontal="center" vertical="center" wrapText="1"/>
    </xf>
    <xf numFmtId="0" fontId="13" fillId="7" borderId="21" xfId="9" applyFont="1" applyFill="1" applyBorder="1" applyAlignment="1">
      <alignment horizontal="center" vertical="center" wrapText="1"/>
    </xf>
    <xf numFmtId="14" fontId="11" fillId="4" borderId="11" xfId="10" applyNumberFormat="1" applyFont="1" applyFill="1" applyBorder="1" applyAlignment="1">
      <alignment horizontal="center" vertical="center"/>
    </xf>
    <xf numFmtId="10" fontId="11" fillId="4" borderId="10" xfId="10" applyNumberFormat="1" applyFont="1" applyFill="1" applyBorder="1" applyAlignment="1">
      <alignment horizontal="right" vertical="center"/>
    </xf>
    <xf numFmtId="0" fontId="11" fillId="4" borderId="10" xfId="9" applyFont="1" applyFill="1" applyBorder="1"/>
    <xf numFmtId="0" fontId="11" fillId="4" borderId="9" xfId="9" applyFont="1" applyFill="1" applyBorder="1"/>
    <xf numFmtId="0" fontId="11" fillId="4" borderId="7" xfId="1" applyFont="1" applyFill="1" applyBorder="1"/>
    <xf numFmtId="0" fontId="11" fillId="4" borderId="0" xfId="1" applyFont="1" applyFill="1"/>
    <xf numFmtId="10" fontId="11" fillId="4" borderId="0" xfId="3" applyNumberFormat="1" applyFont="1" applyFill="1" applyBorder="1" applyAlignment="1">
      <alignment horizontal="right" vertical="center"/>
    </xf>
    <xf numFmtId="14" fontId="11" fillId="4" borderId="8" xfId="3" applyNumberFormat="1" applyFont="1" applyFill="1" applyBorder="1" applyAlignment="1">
      <alignment horizontal="center" vertical="center"/>
    </xf>
    <xf numFmtId="0" fontId="26" fillId="0" borderId="0" xfId="1" applyFont="1"/>
    <xf numFmtId="0" fontId="10" fillId="0" borderId="0" xfId="0" applyFont="1"/>
    <xf numFmtId="0" fontId="26" fillId="0" borderId="0" xfId="1" applyFont="1" applyAlignment="1">
      <alignment horizontal="center" vertical="center"/>
    </xf>
    <xf numFmtId="0" fontId="10" fillId="0" borderId="0" xfId="0" applyFont="1" applyAlignment="1">
      <alignment horizontal="center" vertical="center"/>
    </xf>
    <xf numFmtId="0" fontId="28" fillId="16" borderId="1" xfId="0" applyFont="1" applyFill="1" applyBorder="1" applyAlignment="1">
      <alignment horizontal="center" vertical="center" wrapText="1"/>
    </xf>
    <xf numFmtId="0" fontId="28" fillId="16" borderId="2" xfId="0" applyFont="1" applyFill="1" applyBorder="1" applyAlignment="1">
      <alignment horizontal="center" vertical="center" wrapText="1"/>
    </xf>
    <xf numFmtId="0" fontId="28" fillId="16" borderId="33" xfId="0" applyFont="1" applyFill="1" applyBorder="1" applyAlignment="1">
      <alignment horizontal="center" vertical="center" wrapText="1"/>
    </xf>
    <xf numFmtId="0" fontId="28" fillId="16" borderId="16" xfId="0" applyFont="1" applyFill="1" applyBorder="1" applyAlignment="1">
      <alignment horizontal="center" vertical="center" wrapText="1"/>
    </xf>
    <xf numFmtId="0" fontId="30" fillId="0" borderId="0" xfId="1" applyFont="1" applyAlignment="1">
      <alignment horizontal="center" vertical="center"/>
    </xf>
    <xf numFmtId="0" fontId="14" fillId="0" borderId="0" xfId="0" applyFont="1" applyAlignment="1">
      <alignment horizontal="center" vertical="center"/>
    </xf>
    <xf numFmtId="43" fontId="28" fillId="16" borderId="2" xfId="11" applyFont="1" applyFill="1" applyBorder="1" applyAlignment="1">
      <alignment horizontal="center" vertical="center" wrapText="1"/>
    </xf>
    <xf numFmtId="43" fontId="28" fillId="16" borderId="16" xfId="11" applyFont="1" applyFill="1" applyBorder="1" applyAlignment="1">
      <alignment horizontal="center" vertical="center" wrapText="1"/>
    </xf>
    <xf numFmtId="43" fontId="31" fillId="17" borderId="2" xfId="11" applyFont="1" applyFill="1" applyBorder="1" applyAlignment="1">
      <alignment horizontal="center" vertical="center" wrapText="1"/>
    </xf>
    <xf numFmtId="43" fontId="31" fillId="17" borderId="16" xfId="11" applyFont="1" applyFill="1" applyBorder="1" applyAlignment="1">
      <alignment horizontal="center" vertical="center" wrapText="1"/>
    </xf>
    <xf numFmtId="10" fontId="31" fillId="18" borderId="2" xfId="5" applyNumberFormat="1" applyFont="1" applyFill="1" applyBorder="1" applyAlignment="1">
      <alignment horizontal="center" vertical="center" wrapText="1"/>
    </xf>
    <xf numFmtId="0" fontId="26" fillId="0" borderId="0" xfId="1" quotePrefix="1" applyFont="1"/>
    <xf numFmtId="10" fontId="31" fillId="18" borderId="16" xfId="5" applyNumberFormat="1" applyFont="1" applyFill="1" applyBorder="1" applyAlignment="1">
      <alignment horizontal="center" vertical="center" wrapText="1"/>
    </xf>
    <xf numFmtId="10" fontId="32" fillId="19" borderId="0" xfId="5" applyNumberFormat="1" applyFont="1" applyFill="1" applyAlignment="1">
      <alignment horizontal="center" vertical="center"/>
    </xf>
    <xf numFmtId="0" fontId="3" fillId="2" borderId="51" xfId="0" applyFont="1" applyFill="1" applyBorder="1" applyAlignment="1">
      <alignment horizontal="left" vertical="top" wrapText="1"/>
    </xf>
    <xf numFmtId="0" fontId="3" fillId="2" borderId="51" xfId="0" applyFont="1" applyFill="1" applyBorder="1" applyAlignment="1">
      <alignment horizontal="center" vertical="top" wrapText="1"/>
    </xf>
    <xf numFmtId="0" fontId="3" fillId="2" borderId="51" xfId="0" applyFont="1" applyFill="1" applyBorder="1" applyAlignment="1">
      <alignment horizontal="right" vertical="top" wrapText="1"/>
    </xf>
    <xf numFmtId="0" fontId="4" fillId="3" borderId="51" xfId="0" applyFont="1" applyFill="1" applyBorder="1" applyAlignment="1">
      <alignment horizontal="left" vertical="top" wrapText="1"/>
    </xf>
    <xf numFmtId="0" fontId="4" fillId="3" borderId="51" xfId="0" applyFont="1" applyFill="1" applyBorder="1" applyAlignment="1">
      <alignment horizontal="center" vertical="top" wrapText="1"/>
    </xf>
    <xf numFmtId="0" fontId="4" fillId="3" borderId="51" xfId="0" applyFont="1" applyFill="1" applyBorder="1" applyAlignment="1">
      <alignment horizontal="right" vertical="top" wrapText="1"/>
    </xf>
    <xf numFmtId="4" fontId="4" fillId="3" borderId="51" xfId="0" applyNumberFormat="1" applyFont="1" applyFill="1" applyBorder="1" applyAlignment="1">
      <alignment horizontal="right" vertical="top" wrapText="1"/>
    </xf>
    <xf numFmtId="0" fontId="4" fillId="13" borderId="51" xfId="0" applyFont="1" applyFill="1" applyBorder="1" applyAlignment="1">
      <alignment horizontal="left" vertical="top" wrapText="1"/>
    </xf>
    <xf numFmtId="0" fontId="4" fillId="13" borderId="51" xfId="0" applyFont="1" applyFill="1" applyBorder="1" applyAlignment="1">
      <alignment horizontal="center" vertical="top" wrapText="1"/>
    </xf>
    <xf numFmtId="0" fontId="4" fillId="13" borderId="51" xfId="0" applyFont="1" applyFill="1" applyBorder="1" applyAlignment="1">
      <alignment horizontal="right" vertical="top" wrapText="1"/>
    </xf>
    <xf numFmtId="4" fontId="4" fillId="13" borderId="51" xfId="0" applyNumberFormat="1" applyFont="1" applyFill="1" applyBorder="1" applyAlignment="1">
      <alignment horizontal="right" vertical="top" wrapText="1"/>
    </xf>
    <xf numFmtId="4" fontId="3" fillId="2" borderId="51" xfId="0" applyNumberFormat="1" applyFont="1" applyFill="1" applyBorder="1" applyAlignment="1">
      <alignment horizontal="right" vertical="top" wrapText="1"/>
    </xf>
    <xf numFmtId="0" fontId="4" fillId="3" borderId="52" xfId="0" applyFont="1" applyFill="1" applyBorder="1" applyAlignment="1">
      <alignment horizontal="left" vertical="top" wrapText="1"/>
    </xf>
    <xf numFmtId="164" fontId="4" fillId="3" borderId="53" xfId="0" applyNumberFormat="1" applyFont="1" applyFill="1" applyBorder="1" applyAlignment="1">
      <alignment horizontal="right" vertical="top" wrapText="1"/>
    </xf>
    <xf numFmtId="0" fontId="4" fillId="13" borderId="52" xfId="0" applyFont="1" applyFill="1" applyBorder="1" applyAlignment="1">
      <alignment horizontal="left" vertical="top" wrapText="1"/>
    </xf>
    <xf numFmtId="164" fontId="4" fillId="13" borderId="53" xfId="0" applyNumberFormat="1" applyFont="1" applyFill="1" applyBorder="1" applyAlignment="1">
      <alignment horizontal="right" vertical="top" wrapText="1"/>
    </xf>
    <xf numFmtId="0" fontId="3" fillId="2" borderId="52" xfId="0" applyFont="1" applyFill="1" applyBorder="1" applyAlignment="1">
      <alignment horizontal="left" vertical="top" wrapText="1"/>
    </xf>
    <xf numFmtId="164" fontId="3" fillId="2" borderId="53" xfId="0" applyNumberFormat="1" applyFont="1" applyFill="1" applyBorder="1" applyAlignment="1">
      <alignment horizontal="right" vertical="top" wrapText="1"/>
    </xf>
    <xf numFmtId="0" fontId="34" fillId="22" borderId="51" xfId="0" applyFont="1" applyFill="1" applyBorder="1" applyAlignment="1">
      <alignment horizontal="left" vertical="top" wrapText="1"/>
    </xf>
    <xf numFmtId="0" fontId="33" fillId="20" borderId="51" xfId="0" applyFont="1" applyFill="1" applyBorder="1" applyAlignment="1">
      <alignment horizontal="left" vertical="top" wrapText="1"/>
    </xf>
    <xf numFmtId="0" fontId="34" fillId="21" borderId="51" xfId="0" applyFont="1" applyFill="1" applyBorder="1" applyAlignment="1">
      <alignment horizontal="left" vertical="top" wrapText="1"/>
    </xf>
    <xf numFmtId="0" fontId="33" fillId="20" borderId="51" xfId="0" applyFont="1" applyFill="1" applyBorder="1" applyAlignment="1">
      <alignment horizontal="right" vertical="top" wrapText="1"/>
    </xf>
    <xf numFmtId="0" fontId="33" fillId="20" borderId="51" xfId="0" applyFont="1" applyFill="1" applyBorder="1" applyAlignment="1">
      <alignment horizontal="center" vertical="top" wrapText="1"/>
    </xf>
    <xf numFmtId="168" fontId="4" fillId="3" borderId="51" xfId="0" applyNumberFormat="1" applyFont="1" applyFill="1" applyBorder="1" applyAlignment="1">
      <alignment horizontal="right" vertical="top" wrapText="1"/>
    </xf>
    <xf numFmtId="0" fontId="4" fillId="3" borderId="54" xfId="0" applyFont="1" applyFill="1" applyBorder="1" applyAlignment="1">
      <alignment horizontal="left" vertical="top" wrapText="1"/>
    </xf>
    <xf numFmtId="0" fontId="34" fillId="21" borderId="51" xfId="0" applyFont="1" applyFill="1" applyBorder="1" applyAlignment="1">
      <alignment horizontal="center" vertical="top" wrapText="1"/>
    </xf>
    <xf numFmtId="0" fontId="34" fillId="21" borderId="51" xfId="0" applyFont="1" applyFill="1" applyBorder="1" applyAlignment="1">
      <alignment horizontal="right" vertical="top" wrapText="1"/>
    </xf>
    <xf numFmtId="4" fontId="34" fillId="21" borderId="51" xfId="0" applyNumberFormat="1" applyFont="1" applyFill="1" applyBorder="1" applyAlignment="1">
      <alignment horizontal="right" vertical="top" wrapText="1"/>
    </xf>
    <xf numFmtId="168" fontId="34" fillId="21" borderId="51" xfId="0" applyNumberFormat="1" applyFont="1" applyFill="1" applyBorder="1" applyAlignment="1">
      <alignment horizontal="right" vertical="top" wrapText="1"/>
    </xf>
    <xf numFmtId="0" fontId="34" fillId="22" borderId="51" xfId="0" applyFont="1" applyFill="1" applyBorder="1" applyAlignment="1">
      <alignment horizontal="center" vertical="top" wrapText="1"/>
    </xf>
    <xf numFmtId="0" fontId="34" fillId="22" borderId="51" xfId="0" applyFont="1" applyFill="1" applyBorder="1" applyAlignment="1">
      <alignment horizontal="right" vertical="top" wrapText="1"/>
    </xf>
    <xf numFmtId="4" fontId="34" fillId="22" borderId="51" xfId="0" applyNumberFormat="1" applyFont="1" applyFill="1" applyBorder="1" applyAlignment="1">
      <alignment horizontal="right" vertical="top" wrapText="1"/>
    </xf>
    <xf numFmtId="168" fontId="34" fillId="22" borderId="51" xfId="0" applyNumberFormat="1" applyFont="1" applyFill="1" applyBorder="1" applyAlignment="1">
      <alignment horizontal="right" vertical="top" wrapText="1"/>
    </xf>
    <xf numFmtId="168" fontId="4" fillId="13" borderId="51" xfId="0" applyNumberFormat="1" applyFont="1" applyFill="1" applyBorder="1" applyAlignment="1">
      <alignment horizontal="right" vertical="top" wrapText="1"/>
    </xf>
    <xf numFmtId="0" fontId="33" fillId="20" borderId="52" xfId="0" applyFont="1" applyFill="1" applyBorder="1" applyAlignment="1">
      <alignment horizontal="left" vertical="top" wrapText="1"/>
    </xf>
    <xf numFmtId="0" fontId="33" fillId="20" borderId="53" xfId="0" applyFont="1" applyFill="1" applyBorder="1" applyAlignment="1">
      <alignment horizontal="right" vertical="top" wrapText="1"/>
    </xf>
    <xf numFmtId="4" fontId="4" fillId="3" borderId="53" xfId="0" applyNumberFormat="1" applyFont="1" applyFill="1" applyBorder="1" applyAlignment="1">
      <alignment horizontal="right" vertical="top" wrapText="1"/>
    </xf>
    <xf numFmtId="0" fontId="34" fillId="22" borderId="52" xfId="0" applyFont="1" applyFill="1" applyBorder="1" applyAlignment="1">
      <alignment horizontal="left" vertical="top" wrapText="1"/>
    </xf>
    <xf numFmtId="4" fontId="34" fillId="22" borderId="53" xfId="0" applyNumberFormat="1" applyFont="1" applyFill="1" applyBorder="1" applyAlignment="1">
      <alignment horizontal="right" vertical="top" wrapText="1"/>
    </xf>
    <xf numFmtId="0" fontId="34" fillId="20" borderId="7" xfId="0" applyFont="1" applyFill="1" applyBorder="1" applyAlignment="1">
      <alignment horizontal="right" vertical="top" wrapText="1"/>
    </xf>
    <xf numFmtId="4" fontId="34" fillId="20" borderId="8" xfId="0" applyNumberFormat="1" applyFont="1" applyFill="1" applyBorder="1" applyAlignment="1">
      <alignment horizontal="right" vertical="top" wrapText="1"/>
    </xf>
    <xf numFmtId="0" fontId="35" fillId="20" borderId="7" xfId="0" applyFont="1" applyFill="1" applyBorder="1" applyAlignment="1">
      <alignment horizontal="right" vertical="top" wrapText="1"/>
    </xf>
    <xf numFmtId="4" fontId="35" fillId="20" borderId="8" xfId="0" applyNumberFormat="1" applyFont="1" applyFill="1" applyBorder="1" applyAlignment="1">
      <alignment horizontal="righ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4" fontId="4" fillId="13" borderId="53" xfId="0" applyNumberFormat="1" applyFont="1" applyFill="1" applyBorder="1" applyAlignment="1">
      <alignment horizontal="right" vertical="top" wrapText="1"/>
    </xf>
    <xf numFmtId="0" fontId="34" fillId="21" borderId="52" xfId="0" applyFont="1" applyFill="1" applyBorder="1" applyAlignment="1">
      <alignment horizontal="left" vertical="top" wrapText="1"/>
    </xf>
    <xf numFmtId="4" fontId="34" fillId="21" borderId="53" xfId="0" applyNumberFormat="1" applyFont="1" applyFill="1" applyBorder="1" applyAlignment="1">
      <alignment horizontal="right" vertical="top" wrapText="1"/>
    </xf>
    <xf numFmtId="4" fontId="3" fillId="2" borderId="53" xfId="0" applyNumberFormat="1" applyFont="1" applyFill="1" applyBorder="1" applyAlignment="1">
      <alignment horizontal="right" vertical="top" wrapText="1"/>
    </xf>
    <xf numFmtId="0" fontId="35" fillId="20" borderId="9" xfId="0" applyFont="1" applyFill="1" applyBorder="1" applyAlignment="1">
      <alignment horizontal="right" vertical="top" wrapText="1"/>
    </xf>
    <xf numFmtId="0" fontId="35" fillId="20" borderId="10" xfId="0" applyFont="1" applyFill="1" applyBorder="1" applyAlignment="1">
      <alignment horizontal="right" vertical="top" wrapText="1"/>
    </xf>
    <xf numFmtId="168" fontId="35" fillId="20" borderId="10" xfId="0" applyNumberFormat="1" applyFont="1" applyFill="1" applyBorder="1" applyAlignment="1">
      <alignment horizontal="right" vertical="top" wrapText="1"/>
    </xf>
    <xf numFmtId="4" fontId="35" fillId="20" borderId="11" xfId="0" applyNumberFormat="1" applyFont="1" applyFill="1" applyBorder="1" applyAlignment="1">
      <alignment horizontal="right" vertical="top" wrapText="1"/>
    </xf>
    <xf numFmtId="164" fontId="3" fillId="2" borderId="51" xfId="0" applyNumberFormat="1" applyFont="1" applyFill="1" applyBorder="1" applyAlignment="1">
      <alignment horizontal="right" vertical="top" wrapText="1"/>
    </xf>
    <xf numFmtId="164" fontId="4" fillId="3" borderId="51" xfId="0" applyNumberFormat="1" applyFont="1" applyFill="1" applyBorder="1" applyAlignment="1">
      <alignment horizontal="right" vertical="top" wrapText="1"/>
    </xf>
    <xf numFmtId="164" fontId="4" fillId="13" borderId="51" xfId="0" applyNumberFormat="1" applyFont="1" applyFill="1" applyBorder="1" applyAlignment="1">
      <alignment horizontal="right" vertical="top" wrapText="1"/>
    </xf>
    <xf numFmtId="0" fontId="13" fillId="7" borderId="38" xfId="1" applyFont="1" applyFill="1" applyBorder="1" applyAlignment="1">
      <alignment horizontal="center" vertical="center" wrapText="1"/>
    </xf>
    <xf numFmtId="0" fontId="13" fillId="7" borderId="39" xfId="1" applyFont="1" applyFill="1" applyBorder="1" applyAlignment="1">
      <alignment horizontal="center" vertical="center" wrapText="1"/>
    </xf>
    <xf numFmtId="0" fontId="13" fillId="6" borderId="39" xfId="1" applyFont="1" applyFill="1" applyBorder="1" applyAlignment="1">
      <alignment horizontal="center" vertical="center" wrapText="1"/>
    </xf>
    <xf numFmtId="0" fontId="13" fillId="7" borderId="40" xfId="1" applyFont="1" applyFill="1" applyBorder="1" applyAlignment="1">
      <alignment horizontal="center" vertical="center" wrapText="1"/>
    </xf>
    <xf numFmtId="0" fontId="3" fillId="2" borderId="58" xfId="0" applyFont="1" applyFill="1" applyBorder="1" applyAlignment="1">
      <alignment horizontal="left" vertical="top" wrapText="1"/>
    </xf>
    <xf numFmtId="0" fontId="3" fillId="2" borderId="59" xfId="0" applyFont="1" applyFill="1" applyBorder="1" applyAlignment="1">
      <alignment horizontal="left" vertical="top" wrapText="1"/>
    </xf>
    <xf numFmtId="0" fontId="3" fillId="2" borderId="59" xfId="0" applyFont="1" applyFill="1" applyBorder="1" applyAlignment="1">
      <alignment horizontal="center" vertical="top" wrapText="1"/>
    </xf>
    <xf numFmtId="0" fontId="3" fillId="2" borderId="59" xfId="0" applyFont="1" applyFill="1" applyBorder="1" applyAlignment="1">
      <alignment horizontal="right" vertical="top" wrapText="1"/>
    </xf>
    <xf numFmtId="4" fontId="3" fillId="2" borderId="59" xfId="0" applyNumberFormat="1" applyFont="1" applyFill="1" applyBorder="1" applyAlignment="1">
      <alignment horizontal="right" vertical="top" wrapText="1"/>
    </xf>
    <xf numFmtId="164" fontId="3" fillId="2" borderId="60" xfId="0" applyNumberFormat="1" applyFont="1" applyFill="1" applyBorder="1" applyAlignment="1">
      <alignment horizontal="right" vertical="top" wrapText="1"/>
    </xf>
    <xf numFmtId="164" fontId="3" fillId="2" borderId="59" xfId="0" applyNumberFormat="1" applyFont="1" applyFill="1" applyBorder="1" applyAlignment="1">
      <alignment horizontal="right" vertical="top" wrapText="1"/>
    </xf>
    <xf numFmtId="0" fontId="7" fillId="6" borderId="32" xfId="1" applyFont="1" applyFill="1" applyBorder="1"/>
    <xf numFmtId="0" fontId="7" fillId="6" borderId="55" xfId="1" applyFont="1" applyFill="1" applyBorder="1"/>
    <xf numFmtId="43" fontId="7" fillId="6" borderId="55" xfId="11" applyFont="1" applyFill="1" applyBorder="1" applyAlignment="1">
      <alignment vertical="center"/>
    </xf>
    <xf numFmtId="0" fontId="4" fillId="3" borderId="61" xfId="0" applyFont="1" applyFill="1" applyBorder="1" applyAlignment="1">
      <alignment horizontal="left" vertical="top" wrapText="1"/>
    </xf>
    <xf numFmtId="0" fontId="4" fillId="3" borderId="62" xfId="0" applyFont="1" applyFill="1" applyBorder="1" applyAlignment="1">
      <alignment horizontal="left" vertical="top" wrapText="1"/>
    </xf>
    <xf numFmtId="0" fontId="4" fillId="3" borderId="62" xfId="0" applyFont="1" applyFill="1" applyBorder="1" applyAlignment="1">
      <alignment horizontal="center" vertical="top" wrapText="1"/>
    </xf>
    <xf numFmtId="0" fontId="4" fillId="3" borderId="62" xfId="0" applyFont="1" applyFill="1" applyBorder="1" applyAlignment="1">
      <alignment horizontal="right" vertical="top" wrapText="1"/>
    </xf>
    <xf numFmtId="4" fontId="4" fillId="3" borderId="62" xfId="0" applyNumberFormat="1" applyFont="1" applyFill="1" applyBorder="1" applyAlignment="1">
      <alignment horizontal="right" vertical="top" wrapText="1"/>
    </xf>
    <xf numFmtId="164" fontId="4" fillId="3" borderId="62" xfId="0" applyNumberFormat="1" applyFont="1" applyFill="1" applyBorder="1" applyAlignment="1">
      <alignment horizontal="right" vertical="top" wrapText="1"/>
    </xf>
    <xf numFmtId="164" fontId="4" fillId="3" borderId="63" xfId="0" applyNumberFormat="1" applyFont="1" applyFill="1" applyBorder="1" applyAlignment="1">
      <alignment horizontal="right" vertical="top" wrapText="1"/>
    </xf>
    <xf numFmtId="0" fontId="34" fillId="21" borderId="58" xfId="0" applyFont="1" applyFill="1" applyBorder="1" applyAlignment="1">
      <alignment horizontal="right" vertical="top" wrapText="1"/>
    </xf>
    <xf numFmtId="0" fontId="34" fillId="21" borderId="59" xfId="0" applyFont="1" applyFill="1" applyBorder="1" applyAlignment="1">
      <alignment horizontal="left" vertical="top" wrapText="1"/>
    </xf>
    <xf numFmtId="0" fontId="34" fillId="21" borderId="59" xfId="0" applyFont="1" applyFill="1" applyBorder="1" applyAlignment="1">
      <alignment horizontal="center" vertical="top" wrapText="1"/>
    </xf>
    <xf numFmtId="0" fontId="34" fillId="21" borderId="59" xfId="0" applyFont="1" applyFill="1" applyBorder="1" applyAlignment="1">
      <alignment horizontal="right" vertical="top" wrapText="1"/>
    </xf>
    <xf numFmtId="0" fontId="34" fillId="21" borderId="60" xfId="0" applyFont="1" applyFill="1" applyBorder="1" applyAlignment="1">
      <alignment horizontal="right" vertical="top" wrapText="1"/>
    </xf>
    <xf numFmtId="0" fontId="34" fillId="21" borderId="52" xfId="0" applyFont="1" applyFill="1" applyBorder="1" applyAlignment="1">
      <alignment horizontal="right" vertical="top" wrapText="1"/>
    </xf>
    <xf numFmtId="0" fontId="34" fillId="21" borderId="53" xfId="0" applyFont="1" applyFill="1" applyBorder="1" applyAlignment="1">
      <alignment horizontal="right" vertical="top" wrapText="1"/>
    </xf>
    <xf numFmtId="0" fontId="34" fillId="22" borderId="52" xfId="0" applyFont="1" applyFill="1" applyBorder="1" applyAlignment="1">
      <alignment horizontal="right" vertical="top" wrapText="1"/>
    </xf>
    <xf numFmtId="0" fontId="34" fillId="22" borderId="53" xfId="0" applyFont="1" applyFill="1" applyBorder="1" applyAlignment="1">
      <alignment horizontal="right" vertical="top" wrapText="1"/>
    </xf>
    <xf numFmtId="0" fontId="4" fillId="13" borderId="52" xfId="0" applyFont="1" applyFill="1" applyBorder="1" applyAlignment="1">
      <alignment horizontal="right" vertical="top" wrapText="1"/>
    </xf>
    <xf numFmtId="0" fontId="4" fillId="13" borderId="53" xfId="0" applyFont="1" applyFill="1" applyBorder="1" applyAlignment="1">
      <alignment horizontal="right" vertical="top" wrapText="1"/>
    </xf>
    <xf numFmtId="0" fontId="4" fillId="13" borderId="61" xfId="0" applyFont="1" applyFill="1" applyBorder="1" applyAlignment="1">
      <alignment horizontal="right" vertical="top" wrapText="1"/>
    </xf>
    <xf numFmtId="0" fontId="4" fillId="13" borderId="62" xfId="0" applyFont="1" applyFill="1" applyBorder="1" applyAlignment="1">
      <alignment horizontal="left" vertical="top" wrapText="1"/>
    </xf>
    <xf numFmtId="0" fontId="4" fillId="13" borderId="62" xfId="0" applyFont="1" applyFill="1" applyBorder="1" applyAlignment="1">
      <alignment horizontal="center" vertical="top" wrapText="1"/>
    </xf>
    <xf numFmtId="0" fontId="4" fillId="13" borderId="62" xfId="0" applyFont="1" applyFill="1" applyBorder="1" applyAlignment="1">
      <alignment horizontal="right" vertical="top" wrapText="1"/>
    </xf>
    <xf numFmtId="0" fontId="4" fillId="13" borderId="63" xfId="0" applyFont="1" applyFill="1" applyBorder="1" applyAlignment="1">
      <alignment horizontal="right" vertical="top" wrapText="1"/>
    </xf>
    <xf numFmtId="0" fontId="29" fillId="6" borderId="69" xfId="1" applyFont="1" applyFill="1" applyBorder="1" applyAlignment="1">
      <alignment horizontal="center" vertical="center"/>
    </xf>
    <xf numFmtId="0" fontId="29" fillId="7" borderId="69" xfId="1" applyFont="1" applyFill="1" applyBorder="1" applyAlignment="1">
      <alignment horizontal="center" vertical="center"/>
    </xf>
    <xf numFmtId="0" fontId="28" fillId="16" borderId="35" xfId="0" applyFont="1" applyFill="1" applyBorder="1" applyAlignment="1">
      <alignment horizontal="center" vertical="center" wrapText="1"/>
    </xf>
    <xf numFmtId="0" fontId="28" fillId="16" borderId="36" xfId="0" applyFont="1" applyFill="1" applyBorder="1" applyAlignment="1">
      <alignment horizontal="center" vertical="center" wrapText="1"/>
    </xf>
    <xf numFmtId="43" fontId="28" fillId="16" borderId="36" xfId="11" applyFont="1" applyFill="1" applyBorder="1" applyAlignment="1">
      <alignment horizontal="center" vertical="center" wrapText="1"/>
    </xf>
    <xf numFmtId="10" fontId="31" fillId="18" borderId="36" xfId="5" applyNumberFormat="1" applyFont="1" applyFill="1" applyBorder="1" applyAlignment="1">
      <alignment horizontal="center" vertical="center" wrapText="1"/>
    </xf>
    <xf numFmtId="43" fontId="31" fillId="17" borderId="36" xfId="11" applyFont="1" applyFill="1" applyBorder="1" applyAlignment="1">
      <alignment horizontal="center" vertical="center" wrapText="1"/>
    </xf>
    <xf numFmtId="0" fontId="28" fillId="16" borderId="70" xfId="0" applyFont="1" applyFill="1" applyBorder="1" applyAlignment="1">
      <alignment horizontal="center" vertical="center" wrapText="1"/>
    </xf>
    <xf numFmtId="0" fontId="28" fillId="16" borderId="73" xfId="0" applyFont="1" applyFill="1" applyBorder="1" applyAlignment="1">
      <alignment horizontal="center" vertical="center" wrapText="1"/>
    </xf>
    <xf numFmtId="43" fontId="28" fillId="16" borderId="73" xfId="11" applyFont="1" applyFill="1" applyBorder="1" applyAlignment="1">
      <alignment horizontal="center" vertical="center" wrapText="1"/>
    </xf>
    <xf numFmtId="10" fontId="31" fillId="18" borderId="73" xfId="5" applyNumberFormat="1" applyFont="1" applyFill="1" applyBorder="1" applyAlignment="1">
      <alignment horizontal="center" vertical="center" wrapText="1"/>
    </xf>
    <xf numFmtId="43" fontId="31" fillId="17" borderId="73" xfId="11" applyFont="1" applyFill="1" applyBorder="1" applyAlignment="1">
      <alignment horizontal="center" vertical="center" wrapText="1"/>
    </xf>
    <xf numFmtId="9" fontId="7" fillId="6" borderId="31" xfId="5" applyFont="1" applyFill="1" applyBorder="1" applyAlignment="1">
      <alignment vertical="center"/>
    </xf>
    <xf numFmtId="0" fontId="34" fillId="20" borderId="0" xfId="0" applyFont="1" applyFill="1" applyAlignment="1">
      <alignment horizontal="right" vertical="top" wrapText="1"/>
    </xf>
    <xf numFmtId="4" fontId="34" fillId="20" borderId="0" xfId="0" applyNumberFormat="1" applyFont="1" applyFill="1" applyAlignment="1">
      <alignment horizontal="right" vertical="top" wrapText="1"/>
    </xf>
    <xf numFmtId="0" fontId="35" fillId="20" borderId="0" xfId="0" applyFont="1" applyFill="1" applyAlignment="1">
      <alignment horizontal="right" vertical="top" wrapText="1"/>
    </xf>
    <xf numFmtId="168" fontId="35" fillId="20" borderId="0" xfId="0" applyNumberFormat="1" applyFont="1" applyFill="1" applyAlignment="1">
      <alignment horizontal="right" vertical="top" wrapText="1"/>
    </xf>
    <xf numFmtId="0" fontId="10" fillId="0" borderId="0" xfId="2" applyFont="1" applyAlignment="1">
      <alignment horizontal="left" vertical="center"/>
    </xf>
    <xf numFmtId="4" fontId="3" fillId="0" borderId="3" xfId="2" applyNumberFormat="1" applyFont="1" applyBorder="1" applyAlignment="1">
      <alignment horizontal="right" vertical="top" wrapText="1"/>
    </xf>
    <xf numFmtId="4" fontId="3" fillId="0" borderId="3" xfId="2" applyNumberFormat="1" applyFont="1" applyBorder="1" applyAlignment="1">
      <alignment horizontal="center" vertical="top" wrapText="1"/>
    </xf>
    <xf numFmtId="4" fontId="28" fillId="16" borderId="37" xfId="0" applyNumberFormat="1" applyFont="1" applyFill="1" applyBorder="1" applyAlignment="1">
      <alignment horizontal="center" vertical="center" wrapText="1"/>
    </xf>
    <xf numFmtId="4" fontId="28" fillId="16" borderId="50" xfId="0" applyNumberFormat="1" applyFont="1" applyFill="1" applyBorder="1" applyAlignment="1">
      <alignment horizontal="center" vertical="center" wrapText="1"/>
    </xf>
    <xf numFmtId="0" fontId="36" fillId="16" borderId="43" xfId="0" applyFont="1" applyFill="1" applyBorder="1" applyAlignment="1">
      <alignment horizontal="left" vertical="center" wrapText="1"/>
    </xf>
    <xf numFmtId="0" fontId="36" fillId="16" borderId="19" xfId="0" applyFont="1" applyFill="1" applyBorder="1" applyAlignment="1">
      <alignment horizontal="left" vertical="center" wrapText="1"/>
    </xf>
    <xf numFmtId="0" fontId="36" fillId="16" borderId="44" xfId="0" applyFont="1" applyFill="1" applyBorder="1" applyAlignment="1">
      <alignment horizontal="left" vertical="center" wrapText="1"/>
    </xf>
    <xf numFmtId="4" fontId="28" fillId="16" borderId="43" xfId="0" applyNumberFormat="1" applyFont="1" applyFill="1" applyBorder="1" applyAlignment="1">
      <alignment horizontal="center" vertical="center" wrapText="1"/>
    </xf>
    <xf numFmtId="4" fontId="28" fillId="16" borderId="20" xfId="0" applyNumberFormat="1" applyFont="1" applyFill="1" applyBorder="1" applyAlignment="1">
      <alignment horizontal="center" vertical="center" wrapText="1"/>
    </xf>
    <xf numFmtId="0" fontId="28" fillId="16" borderId="71" xfId="0" applyFont="1" applyFill="1" applyBorder="1" applyAlignment="1">
      <alignment horizontal="left" vertical="center" wrapText="1"/>
    </xf>
    <xf numFmtId="0" fontId="28" fillId="16" borderId="55" xfId="0" applyFont="1" applyFill="1" applyBorder="1" applyAlignment="1">
      <alignment horizontal="left" vertical="center" wrapText="1"/>
    </xf>
    <xf numFmtId="0" fontId="28" fillId="16" borderId="72" xfId="0" applyFont="1" applyFill="1" applyBorder="1" applyAlignment="1">
      <alignment horizontal="left" vertical="center" wrapText="1"/>
    </xf>
    <xf numFmtId="0" fontId="29" fillId="7" borderId="64" xfId="1" applyFont="1" applyFill="1" applyBorder="1" applyAlignment="1">
      <alignment horizontal="center" vertical="center"/>
    </xf>
    <xf numFmtId="0" fontId="29" fillId="7" borderId="65" xfId="1" applyFont="1" applyFill="1" applyBorder="1" applyAlignment="1">
      <alignment horizontal="center" vertical="center"/>
    </xf>
    <xf numFmtId="4" fontId="28" fillId="16" borderId="2" xfId="0" applyNumberFormat="1" applyFont="1" applyFill="1" applyBorder="1" applyAlignment="1">
      <alignment horizontal="center" vertical="center" wrapText="1"/>
    </xf>
    <xf numFmtId="4" fontId="28" fillId="16" borderId="3" xfId="0" applyNumberFormat="1" applyFont="1" applyFill="1" applyBorder="1" applyAlignment="1">
      <alignment horizontal="center" vertical="center" wrapText="1"/>
    </xf>
    <xf numFmtId="0" fontId="28" fillId="16" borderId="16" xfId="0" applyFont="1" applyFill="1" applyBorder="1" applyAlignment="1">
      <alignment horizontal="left" vertical="center" wrapText="1"/>
    </xf>
    <xf numFmtId="4" fontId="28" fillId="16" borderId="16" xfId="0" applyNumberFormat="1" applyFont="1" applyFill="1" applyBorder="1" applyAlignment="1">
      <alignment horizontal="center" vertical="center" wrapText="1"/>
    </xf>
    <xf numFmtId="4" fontId="28" fillId="16" borderId="17" xfId="0" applyNumberFormat="1" applyFont="1" applyFill="1" applyBorder="1" applyAlignment="1">
      <alignment horizontal="center" vertical="center" wrapText="1"/>
    </xf>
    <xf numFmtId="0" fontId="36" fillId="16" borderId="36" xfId="0" applyFont="1" applyFill="1" applyBorder="1" applyAlignment="1">
      <alignment horizontal="left" vertical="center" wrapText="1"/>
    </xf>
    <xf numFmtId="4" fontId="28" fillId="16" borderId="36" xfId="0" applyNumberFormat="1" applyFont="1" applyFill="1" applyBorder="1" applyAlignment="1">
      <alignment horizontal="center" vertical="center" wrapText="1"/>
    </xf>
    <xf numFmtId="4" fontId="28" fillId="16" borderId="74" xfId="0" applyNumberFormat="1" applyFont="1" applyFill="1" applyBorder="1" applyAlignment="1">
      <alignment horizontal="center" vertical="center" wrapText="1"/>
    </xf>
    <xf numFmtId="0" fontId="9" fillId="7" borderId="43" xfId="1" applyFont="1" applyFill="1" applyBorder="1" applyAlignment="1">
      <alignment horizontal="center" vertical="center"/>
    </xf>
    <xf numFmtId="0" fontId="9" fillId="7" borderId="20" xfId="1" applyFont="1" applyFill="1" applyBorder="1" applyAlignment="1">
      <alignment horizontal="center" vertical="center"/>
    </xf>
    <xf numFmtId="4" fontId="28" fillId="16" borderId="71" xfId="0" applyNumberFormat="1" applyFont="1" applyFill="1" applyBorder="1" applyAlignment="1">
      <alignment horizontal="center" vertical="center" wrapText="1"/>
    </xf>
    <xf numFmtId="4" fontId="28" fillId="16" borderId="31" xfId="0" applyNumberFormat="1" applyFont="1" applyFill="1" applyBorder="1" applyAlignment="1">
      <alignment horizontal="center" vertical="center" wrapText="1"/>
    </xf>
    <xf numFmtId="0" fontId="8" fillId="0" borderId="4" xfId="2" applyFont="1" applyBorder="1" applyAlignment="1">
      <alignment horizontal="center" vertical="center" wrapText="1"/>
    </xf>
    <xf numFmtId="0" fontId="8" fillId="0" borderId="5" xfId="2" applyFont="1" applyBorder="1" applyAlignment="1">
      <alignment horizontal="center" vertical="center" wrapText="1"/>
    </xf>
    <xf numFmtId="0" fontId="8" fillId="0" borderId="6"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11" xfId="2" applyFont="1" applyBorder="1" applyAlignment="1">
      <alignment horizontal="center" vertical="center" wrapText="1"/>
    </xf>
    <xf numFmtId="0" fontId="10" fillId="4" borderId="5" xfId="2" applyFont="1" applyFill="1" applyBorder="1" applyAlignment="1">
      <alignment horizontal="left" vertical="center" wrapText="1"/>
    </xf>
    <xf numFmtId="0" fontId="10" fillId="4" borderId="6" xfId="2" applyFont="1" applyFill="1" applyBorder="1" applyAlignment="1">
      <alignment horizontal="left" vertical="center" wrapText="1"/>
    </xf>
    <xf numFmtId="0" fontId="12" fillId="14" borderId="38" xfId="1" applyFont="1" applyFill="1" applyBorder="1" applyAlignment="1">
      <alignment horizontal="center"/>
    </xf>
    <xf numFmtId="0" fontId="12" fillId="14" borderId="39" xfId="1" applyFont="1" applyFill="1" applyBorder="1" applyAlignment="1">
      <alignment horizontal="center"/>
    </xf>
    <xf numFmtId="0" fontId="12" fillId="14" borderId="40" xfId="1" applyFont="1" applyFill="1" applyBorder="1" applyAlignment="1">
      <alignment horizontal="center"/>
    </xf>
    <xf numFmtId="0" fontId="27" fillId="15" borderId="38" xfId="1" applyFont="1" applyFill="1" applyBorder="1" applyAlignment="1">
      <alignment horizontal="left" vertical="center" wrapText="1"/>
    </xf>
    <xf numFmtId="0" fontId="27" fillId="15" borderId="39" xfId="1" applyFont="1" applyFill="1" applyBorder="1" applyAlignment="1">
      <alignment horizontal="left" vertical="center" wrapText="1"/>
    </xf>
    <xf numFmtId="0" fontId="27" fillId="15" borderId="40" xfId="1" applyFont="1" applyFill="1" applyBorder="1" applyAlignment="1">
      <alignment horizontal="left" vertical="center" wrapText="1"/>
    </xf>
    <xf numFmtId="0" fontId="28" fillId="16" borderId="12" xfId="0" applyFont="1" applyFill="1" applyBorder="1" applyAlignment="1">
      <alignment horizontal="left" vertical="center" wrapText="1"/>
    </xf>
    <xf numFmtId="0" fontId="28" fillId="16" borderId="13" xfId="0" applyFont="1" applyFill="1" applyBorder="1" applyAlignment="1">
      <alignment horizontal="left" vertical="center" wrapText="1"/>
    </xf>
    <xf numFmtId="0" fontId="28" fillId="16" borderId="25" xfId="0" applyFont="1" applyFill="1" applyBorder="1" applyAlignment="1">
      <alignment horizontal="left" vertical="center" wrapText="1"/>
    </xf>
    <xf numFmtId="0" fontId="9" fillId="6" borderId="43" xfId="1" applyFont="1" applyFill="1" applyBorder="1" applyAlignment="1">
      <alignment horizontal="center" vertical="center"/>
    </xf>
    <xf numFmtId="0" fontId="9" fillId="6" borderId="19" xfId="1" applyFont="1" applyFill="1" applyBorder="1" applyAlignment="1">
      <alignment horizontal="center" vertical="center"/>
    </xf>
    <xf numFmtId="0" fontId="9" fillId="6" borderId="44" xfId="1" applyFont="1" applyFill="1" applyBorder="1" applyAlignment="1">
      <alignment horizontal="center" vertical="center"/>
    </xf>
    <xf numFmtId="4" fontId="28" fillId="16" borderId="12" xfId="0" applyNumberFormat="1" applyFont="1" applyFill="1" applyBorder="1" applyAlignment="1">
      <alignment horizontal="center" vertical="center" wrapText="1"/>
    </xf>
    <xf numFmtId="4" fontId="28" fillId="16" borderId="45" xfId="0" applyNumberFormat="1" applyFont="1" applyFill="1" applyBorder="1" applyAlignment="1">
      <alignment horizontal="center" vertical="center" wrapText="1"/>
    </xf>
    <xf numFmtId="0" fontId="9" fillId="6" borderId="39" xfId="1" applyFont="1" applyFill="1" applyBorder="1" applyAlignment="1">
      <alignment horizontal="center" vertical="center"/>
    </xf>
    <xf numFmtId="0" fontId="9" fillId="6" borderId="69" xfId="1" applyFont="1" applyFill="1" applyBorder="1" applyAlignment="1">
      <alignment horizontal="center" vertical="center"/>
    </xf>
    <xf numFmtId="0" fontId="9" fillId="7" borderId="46" xfId="1" applyFont="1" applyFill="1" applyBorder="1" applyAlignment="1">
      <alignment horizontal="center" vertical="center"/>
    </xf>
    <xf numFmtId="0" fontId="9" fillId="7" borderId="5" xfId="1" applyFont="1" applyFill="1" applyBorder="1" applyAlignment="1">
      <alignment horizontal="center" vertical="center"/>
    </xf>
    <xf numFmtId="0" fontId="9" fillId="7" borderId="47" xfId="1" applyFont="1" applyFill="1" applyBorder="1" applyAlignment="1">
      <alignment horizontal="center" vertical="center"/>
    </xf>
    <xf numFmtId="0" fontId="9" fillId="7" borderId="67" xfId="1" applyFont="1" applyFill="1" applyBorder="1" applyAlignment="1">
      <alignment horizontal="center" vertical="center"/>
    </xf>
    <xf numFmtId="0" fontId="9" fillId="7" borderId="0" xfId="1" applyFont="1" applyFill="1" applyAlignment="1">
      <alignment horizontal="center" vertical="center"/>
    </xf>
    <xf numFmtId="0" fontId="9" fillId="7" borderId="68" xfId="1" applyFont="1" applyFill="1" applyBorder="1" applyAlignment="1">
      <alignment horizontal="center" vertical="center"/>
    </xf>
    <xf numFmtId="0" fontId="9" fillId="7" borderId="38" xfId="1" applyFont="1" applyFill="1" applyBorder="1" applyAlignment="1">
      <alignment horizontal="center" vertical="center"/>
    </xf>
    <xf numFmtId="0" fontId="9" fillId="7" borderId="66" xfId="1" applyFont="1" applyFill="1" applyBorder="1" applyAlignment="1">
      <alignment horizontal="center" vertical="center"/>
    </xf>
    <xf numFmtId="0" fontId="28" fillId="16" borderId="2" xfId="0" applyFont="1" applyFill="1" applyBorder="1" applyAlignment="1">
      <alignment horizontal="left" vertical="center" wrapText="1"/>
    </xf>
    <xf numFmtId="0" fontId="28" fillId="16" borderId="37" xfId="0" applyFont="1" applyFill="1" applyBorder="1" applyAlignment="1">
      <alignment horizontal="left" vertical="center" wrapText="1"/>
    </xf>
    <xf numFmtId="0" fontId="28" fillId="16" borderId="48" xfId="0" applyFont="1" applyFill="1" applyBorder="1" applyAlignment="1">
      <alignment horizontal="left" vertical="center" wrapText="1"/>
    </xf>
    <xf numFmtId="0" fontId="28" fillId="16" borderId="49" xfId="0" applyFont="1" applyFill="1" applyBorder="1" applyAlignment="1">
      <alignment horizontal="left" vertical="center" wrapText="1"/>
    </xf>
    <xf numFmtId="0" fontId="12" fillId="5" borderId="18" xfId="1" applyFont="1" applyFill="1" applyBorder="1" applyAlignment="1">
      <alignment horizontal="center"/>
    </xf>
    <xf numFmtId="0" fontId="12" fillId="5" borderId="19" xfId="1" applyFont="1" applyFill="1" applyBorder="1" applyAlignment="1">
      <alignment horizontal="center"/>
    </xf>
    <xf numFmtId="0" fontId="12" fillId="5" borderId="20" xfId="1" applyFont="1" applyFill="1" applyBorder="1" applyAlignment="1">
      <alignment horizontal="center"/>
    </xf>
    <xf numFmtId="0" fontId="12" fillId="5" borderId="38" xfId="1" applyFont="1" applyFill="1" applyBorder="1" applyAlignment="1">
      <alignment horizontal="center"/>
    </xf>
    <xf numFmtId="0" fontId="12" fillId="5" borderId="39" xfId="1" applyFont="1" applyFill="1" applyBorder="1" applyAlignment="1">
      <alignment horizontal="center"/>
    </xf>
    <xf numFmtId="0" fontId="12" fillId="5" borderId="40" xfId="1" applyFont="1" applyFill="1" applyBorder="1" applyAlignment="1">
      <alignment horizontal="center"/>
    </xf>
    <xf numFmtId="0" fontId="34" fillId="21" borderId="51" xfId="0" applyFont="1" applyFill="1" applyBorder="1" applyAlignment="1">
      <alignment horizontal="left" vertical="top" wrapText="1"/>
    </xf>
    <xf numFmtId="0" fontId="34" fillId="22" borderId="51" xfId="0" applyFont="1" applyFill="1" applyBorder="1" applyAlignment="1">
      <alignment horizontal="left" vertical="top" wrapText="1"/>
    </xf>
    <xf numFmtId="0" fontId="34" fillId="20" borderId="0" xfId="0" applyFont="1" applyFill="1" applyAlignment="1">
      <alignment horizontal="right" vertical="top" wrapText="1"/>
    </xf>
    <xf numFmtId="0" fontId="3" fillId="2" borderId="51" xfId="0" applyFont="1" applyFill="1" applyBorder="1" applyAlignment="1">
      <alignment horizontal="left" vertical="top" wrapText="1"/>
    </xf>
    <xf numFmtId="0" fontId="33" fillId="20" borderId="5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13" borderId="51" xfId="0" applyFont="1" applyFill="1" applyBorder="1" applyAlignment="1">
      <alignment horizontal="left" vertical="top" wrapText="1"/>
    </xf>
    <xf numFmtId="0" fontId="12" fillId="5" borderId="32" xfId="1" applyFont="1" applyFill="1" applyBorder="1" applyAlignment="1">
      <alignment horizontal="center"/>
    </xf>
    <xf numFmtId="0" fontId="12" fillId="5" borderId="55" xfId="1" applyFont="1" applyFill="1" applyBorder="1" applyAlignment="1">
      <alignment horizontal="center"/>
    </xf>
    <xf numFmtId="0" fontId="12" fillId="5" borderId="31" xfId="1" applyFont="1" applyFill="1" applyBorder="1" applyAlignment="1">
      <alignment horizontal="center"/>
    </xf>
    <xf numFmtId="0" fontId="12" fillId="5" borderId="18" xfId="9" applyFont="1" applyFill="1" applyBorder="1" applyAlignment="1">
      <alignment horizontal="center"/>
    </xf>
    <xf numFmtId="0" fontId="12" fillId="5" borderId="19" xfId="9" applyFont="1" applyFill="1" applyBorder="1" applyAlignment="1">
      <alignment horizontal="center"/>
    </xf>
    <xf numFmtId="0" fontId="12" fillId="5" borderId="20" xfId="9" applyFont="1" applyFill="1" applyBorder="1" applyAlignment="1">
      <alignment horizontal="center"/>
    </xf>
    <xf numFmtId="0" fontId="3" fillId="0" borderId="1" xfId="2" applyFont="1" applyBorder="1" applyAlignment="1">
      <alignment horizontal="center" vertical="center" wrapText="1"/>
    </xf>
    <xf numFmtId="0" fontId="3" fillId="0" borderId="2" xfId="2" applyFont="1" applyBorder="1" applyAlignment="1">
      <alignment horizontal="left" vertical="center" wrapText="1"/>
    </xf>
    <xf numFmtId="0" fontId="3" fillId="0" borderId="41" xfId="2" applyFont="1" applyBorder="1" applyAlignment="1">
      <alignment horizontal="left" vertical="center" wrapText="1"/>
    </xf>
    <xf numFmtId="0" fontId="3" fillId="0" borderId="42" xfId="2" applyFont="1" applyBorder="1" applyAlignment="1">
      <alignment horizontal="left" vertical="center" wrapText="1"/>
    </xf>
    <xf numFmtId="0" fontId="18" fillId="0" borderId="0" xfId="6" applyFont="1" applyAlignment="1">
      <alignment horizontal="left" vertical="center" wrapText="1"/>
    </xf>
    <xf numFmtId="0" fontId="14" fillId="0" borderId="0" xfId="6" applyAlignment="1">
      <alignment horizontal="center" vertical="center"/>
    </xf>
    <xf numFmtId="0" fontId="16" fillId="8" borderId="23" xfId="6" applyFont="1" applyFill="1" applyBorder="1" applyAlignment="1">
      <alignment horizontal="center" vertical="center"/>
    </xf>
    <xf numFmtId="0" fontId="18" fillId="0" borderId="0" xfId="6" applyFont="1" applyAlignment="1">
      <alignment horizontal="center" vertical="center"/>
    </xf>
    <xf numFmtId="165" fontId="20" fillId="10" borderId="12" xfId="7" applyNumberFormat="1" applyFont="1" applyFill="1" applyBorder="1" applyAlignment="1" applyProtection="1">
      <alignment horizontal="center" vertical="center" wrapText="1"/>
      <protection locked="0"/>
    </xf>
    <xf numFmtId="165" fontId="20" fillId="10" borderId="13" xfId="7" applyNumberFormat="1" applyFont="1" applyFill="1" applyBorder="1" applyAlignment="1" applyProtection="1">
      <alignment horizontal="center" vertical="center" wrapText="1"/>
      <protection locked="0"/>
    </xf>
    <xf numFmtId="165" fontId="20" fillId="10" borderId="25" xfId="7" applyNumberFormat="1" applyFont="1" applyFill="1" applyBorder="1" applyAlignment="1" applyProtection="1">
      <alignment horizontal="center" vertical="center" wrapText="1"/>
      <protection locked="0"/>
    </xf>
    <xf numFmtId="0" fontId="14" fillId="11" borderId="26" xfId="6" applyFill="1" applyBorder="1" applyAlignment="1">
      <alignment horizontal="left" vertical="top" wrapText="1"/>
    </xf>
    <xf numFmtId="0" fontId="14" fillId="11" borderId="27" xfId="6" applyFill="1" applyBorder="1" applyAlignment="1">
      <alignment horizontal="left" vertical="top" wrapText="1"/>
    </xf>
    <xf numFmtId="0" fontId="14" fillId="11" borderId="28" xfId="6" applyFill="1" applyBorder="1" applyAlignment="1">
      <alignment horizontal="left" vertical="top" wrapText="1"/>
    </xf>
    <xf numFmtId="0" fontId="18" fillId="10" borderId="2" xfId="6" applyFont="1" applyFill="1" applyBorder="1" applyAlignment="1" applyProtection="1">
      <alignment horizontal="center" vertical="center"/>
      <protection locked="0"/>
    </xf>
    <xf numFmtId="0" fontId="9" fillId="0" borderId="0" xfId="6" applyFont="1" applyAlignment="1">
      <alignment vertical="center" wrapText="1"/>
    </xf>
    <xf numFmtId="10" fontId="23" fillId="0" borderId="0" xfId="8" applyNumberFormat="1" applyFont="1" applyBorder="1" applyAlignment="1" applyProtection="1">
      <alignment horizontal="center" vertical="center"/>
    </xf>
    <xf numFmtId="0" fontId="18" fillId="0" borderId="0" xfId="6" applyFont="1" applyAlignment="1">
      <alignment horizontal="center" vertical="center" wrapText="1"/>
    </xf>
    <xf numFmtId="10" fontId="20" fillId="10" borderId="2" xfId="8" applyNumberFormat="1" applyFont="1" applyFill="1" applyBorder="1" applyAlignment="1" applyProtection="1">
      <alignment horizontal="center" vertical="center" wrapText="1"/>
      <protection locked="0"/>
    </xf>
    <xf numFmtId="0" fontId="18" fillId="0" borderId="0" xfId="6" applyFont="1" applyAlignment="1">
      <alignment horizontal="center"/>
    </xf>
    <xf numFmtId="0" fontId="14" fillId="0" borderId="0" xfId="6" applyAlignment="1">
      <alignment horizontal="left" vertical="center" wrapText="1"/>
    </xf>
    <xf numFmtId="0" fontId="18" fillId="0" borderId="10" xfId="6" applyFont="1" applyBorder="1" applyAlignment="1">
      <alignment horizontal="center" vertical="center"/>
    </xf>
    <xf numFmtId="10" fontId="23" fillId="0" borderId="0" xfId="8" applyNumberFormat="1" applyFont="1" applyBorder="1" applyAlignment="1" applyProtection="1">
      <alignment horizontal="center"/>
    </xf>
    <xf numFmtId="0" fontId="21" fillId="0" borderId="0" xfId="6" applyFont="1" applyAlignment="1">
      <alignment horizontal="center"/>
    </xf>
    <xf numFmtId="0" fontId="14" fillId="0" borderId="10" xfId="6" applyBorder="1" applyAlignment="1">
      <alignment horizontal="center"/>
    </xf>
    <xf numFmtId="0" fontId="18" fillId="0" borderId="4" xfId="6" applyFont="1" applyBorder="1" applyAlignment="1">
      <alignment horizontal="center"/>
    </xf>
    <xf numFmtId="0" fontId="18" fillId="0" borderId="5" xfId="6" applyFont="1" applyBorder="1" applyAlignment="1">
      <alignment horizontal="center"/>
    </xf>
    <xf numFmtId="0" fontId="18" fillId="0" borderId="6" xfId="6" applyFont="1" applyBorder="1" applyAlignment="1">
      <alignment horizontal="center"/>
    </xf>
    <xf numFmtId="0" fontId="14" fillId="0" borderId="7" xfId="6" applyBorder="1" applyAlignment="1">
      <alignment horizontal="left" wrapText="1"/>
    </xf>
    <xf numFmtId="0" fontId="14" fillId="0" borderId="0" xfId="6" applyAlignment="1">
      <alignment horizontal="left" wrapText="1"/>
    </xf>
    <xf numFmtId="0" fontId="14" fillId="0" borderId="8" xfId="6" applyBorder="1" applyAlignment="1">
      <alignment horizontal="left" wrapText="1"/>
    </xf>
  </cellXfs>
  <cellStyles count="12">
    <cellStyle name="Normal" xfId="0" builtinId="0"/>
    <cellStyle name="Normal 2" xfId="1" xr:uid="{11CD1D48-EE98-4734-8566-AD004EF74492}"/>
    <cellStyle name="Normal 2 2" xfId="6" xr:uid="{5F7DAC89-FAA1-4D73-A86D-22A15C983FD0}"/>
    <cellStyle name="Normal 2 3" xfId="9" xr:uid="{7325CCD8-8B85-41AD-9193-478BFB66C0D1}"/>
    <cellStyle name="Normal 3" xfId="2" xr:uid="{E0B28909-621A-47DB-B31C-6D1B98268473}"/>
    <cellStyle name="Porcentagem" xfId="5" builtinId="5"/>
    <cellStyle name="Porcentagem 2" xfId="3" xr:uid="{E7AA8C0C-1A5B-4A8B-8DB4-A30453C6E966}"/>
    <cellStyle name="Porcentagem 2 2" xfId="8" xr:uid="{619A00F1-BFBB-4FC8-8F1A-21085709353E}"/>
    <cellStyle name="Porcentagem 2 3" xfId="10" xr:uid="{FF7D63D9-4C01-4999-9945-E5616F250806}"/>
    <cellStyle name="Vírgula" xfId="11" builtinId="3"/>
    <cellStyle name="Vírgula 2" xfId="4" xr:uid="{D69C656A-AFD8-456F-AF9E-3C961695C3C8}"/>
    <cellStyle name="Vírgula 2 2" xfId="7" xr:uid="{B6401F95-985E-44FD-A7EE-543C75DCD108}"/>
  </cellStyles>
  <dxfs count="4">
    <dxf>
      <font>
        <b/>
        <i val="0"/>
        <condense val="0"/>
        <extend val="0"/>
        <color indexed="57"/>
      </font>
      <fill>
        <patternFill patternType="solid">
          <bgColor indexed="26"/>
        </patternFill>
      </fill>
    </dxf>
    <dxf>
      <font>
        <condense val="0"/>
        <extend val="0"/>
        <color indexed="9"/>
      </font>
    </dxf>
    <dxf>
      <font>
        <b/>
        <i val="0"/>
        <condense val="0"/>
        <extend val="0"/>
        <color indexed="57"/>
      </font>
      <fill>
        <patternFill patternType="solid">
          <bgColor indexed="26"/>
        </patternFill>
      </fill>
    </dxf>
    <dxf>
      <font>
        <condense val="0"/>
        <extend val="0"/>
        <color indexed="9"/>
      </font>
    </dxf>
  </dxfs>
  <tableStyles count="0" defaultTableStyle="TableStyleMedium9" defaultPivotStyle="PivotStyleLight16"/>
  <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7.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00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0</xdr:colOff>
          <xdr:row>2</xdr:row>
          <xdr:rowOff>323850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4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85725</xdr:rowOff>
        </xdr:from>
        <xdr:to>
          <xdr:col>2</xdr:col>
          <xdr:colOff>28575</xdr:colOff>
          <xdr:row>2</xdr:row>
          <xdr:rowOff>361950</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05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241</xdr:row>
          <xdr:rowOff>161925</xdr:rowOff>
        </xdr:from>
        <xdr:to>
          <xdr:col>79</xdr:col>
          <xdr:colOff>0</xdr:colOff>
          <xdr:row>243</xdr:row>
          <xdr:rowOff>76200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43</xdr:row>
          <xdr:rowOff>133350</xdr:rowOff>
        </xdr:from>
        <xdr:to>
          <xdr:col>5</xdr:col>
          <xdr:colOff>695325</xdr:colOff>
          <xdr:row>47</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10</xdr:col>
      <xdr:colOff>47625</xdr:colOff>
      <xdr:row>5</xdr:row>
      <xdr:rowOff>0</xdr:rowOff>
    </xdr:from>
    <xdr:ext cx="2502694" cy="573881"/>
    <xdr:sp macro="" textlink="">
      <xdr:nvSpPr>
        <xdr:cNvPr id="2" name="CommandButton1" hidden="1">
          <a:extLst>
            <a:ext uri="{63B3BB69-23CF-44E3-9099-C40C66FF867C}">
              <a14:compatExt xmlns:a14="http://schemas.microsoft.com/office/drawing/2010/main" spid="_x0000_s2051"/>
            </a:ext>
            <a:ext uri="{FF2B5EF4-FFF2-40B4-BE49-F238E27FC236}">
              <a16:creationId xmlns:a16="http://schemas.microsoft.com/office/drawing/2014/main" id="{00000000-0008-0000-0600-000002000000}"/>
            </a:ext>
          </a:extLst>
        </xdr:cNvPr>
        <xdr:cNvSpPr/>
      </xdr:nvSpPr>
      <xdr:spPr bwMode="auto">
        <a:xfrm>
          <a:off x="7734300" y="1181100"/>
          <a:ext cx="2502694" cy="57388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90237</xdr:colOff>
      <xdr:row>0</xdr:row>
      <xdr:rowOff>60159</xdr:rowOff>
    </xdr:from>
    <xdr:ext cx="716254" cy="711868"/>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90237" y="60159"/>
          <a:ext cx="716254" cy="711868"/>
        </a:xfrm>
        <a:prstGeom prst="rect">
          <a:avLst/>
        </a:prstGeom>
      </xdr:spPr>
    </xdr:pic>
    <xdr:clientData/>
  </xdr:oneCellAnchor>
  <xdr:oneCellAnchor>
    <xdr:from>
      <xdr:col>5</xdr:col>
      <xdr:colOff>683795</xdr:colOff>
      <xdr:row>0</xdr:row>
      <xdr:rowOff>52138</xdr:rowOff>
    </xdr:from>
    <xdr:ext cx="705602" cy="711868"/>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6170195" y="52138"/>
          <a:ext cx="705602" cy="711868"/>
        </a:xfrm>
        <a:prstGeom prst="rect">
          <a:avLst/>
        </a:prstGeom>
      </xdr:spPr>
    </xdr:pic>
    <xdr:clientData/>
  </xdr:oneCellAnchor>
  <xdr:twoCellAnchor editAs="oneCell">
    <xdr:from>
      <xdr:col>10</xdr:col>
      <xdr:colOff>47625</xdr:colOff>
      <xdr:row>5</xdr:row>
      <xdr:rowOff>0</xdr:rowOff>
    </xdr:from>
    <xdr:to>
      <xdr:col>13</xdr:col>
      <xdr:colOff>85725</xdr:colOff>
      <xdr:row>6</xdr:row>
      <xdr:rowOff>85725</xdr:rowOff>
    </xdr:to>
    <xdr:pic>
      <xdr:nvPicPr>
        <xdr:cNvPr id="5" name="CommandButton1">
          <a:extLst>
            <a:ext uri="{FF2B5EF4-FFF2-40B4-BE49-F238E27FC236}">
              <a16:creationId xmlns:a16="http://schemas.microsoft.com/office/drawing/2014/main" id="{00000000-0008-0000-0600-000005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34300" y="1181100"/>
          <a:ext cx="2505075" cy="5715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241</xdr:row>
          <xdr:rowOff>161925</xdr:rowOff>
        </xdr:from>
        <xdr:to>
          <xdr:col>79</xdr:col>
          <xdr:colOff>0</xdr:colOff>
          <xdr:row>243</xdr:row>
          <xdr:rowOff>76200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43</xdr:row>
          <xdr:rowOff>133350</xdr:rowOff>
        </xdr:from>
        <xdr:to>
          <xdr:col>5</xdr:col>
          <xdr:colOff>695325</xdr:colOff>
          <xdr:row>47</xdr:row>
          <xdr:rowOff>0</xdr:rowOff>
        </xdr:to>
        <xdr:sp macro="" textlink="">
          <xdr:nvSpPr>
            <xdr:cNvPr id="22530" name="Object 2" hidden="1">
              <a:extLst>
                <a:ext uri="{63B3BB69-23CF-44E3-9099-C40C66FF867C}">
                  <a14:compatExt spid="_x0000_s22530"/>
                </a:ext>
                <a:ext uri="{FF2B5EF4-FFF2-40B4-BE49-F238E27FC236}">
                  <a16:creationId xmlns:a16="http://schemas.microsoft.com/office/drawing/2014/main" id="{00000000-0008-0000-0700-000002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10</xdr:col>
      <xdr:colOff>47625</xdr:colOff>
      <xdr:row>5</xdr:row>
      <xdr:rowOff>0</xdr:rowOff>
    </xdr:from>
    <xdr:ext cx="2502694" cy="573881"/>
    <xdr:sp macro="" textlink="">
      <xdr:nvSpPr>
        <xdr:cNvPr id="2" name="CommandButton1" hidden="1">
          <a:extLst>
            <a:ext uri="{63B3BB69-23CF-44E3-9099-C40C66FF867C}">
              <a14:compatExt xmlns:a14="http://schemas.microsoft.com/office/drawing/2010/main" spid="_x0000_s2051"/>
            </a:ext>
            <a:ext uri="{FF2B5EF4-FFF2-40B4-BE49-F238E27FC236}">
              <a16:creationId xmlns:a16="http://schemas.microsoft.com/office/drawing/2014/main" id="{00000000-0008-0000-0700-000002000000}"/>
            </a:ext>
          </a:extLst>
        </xdr:cNvPr>
        <xdr:cNvSpPr/>
      </xdr:nvSpPr>
      <xdr:spPr bwMode="auto">
        <a:xfrm>
          <a:off x="7734300" y="1181100"/>
          <a:ext cx="2502694" cy="57388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90237</xdr:colOff>
      <xdr:row>0</xdr:row>
      <xdr:rowOff>60159</xdr:rowOff>
    </xdr:from>
    <xdr:ext cx="716254" cy="711868"/>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90237" y="60159"/>
          <a:ext cx="716254" cy="711868"/>
        </a:xfrm>
        <a:prstGeom prst="rect">
          <a:avLst/>
        </a:prstGeom>
      </xdr:spPr>
    </xdr:pic>
    <xdr:clientData/>
  </xdr:oneCellAnchor>
  <xdr:oneCellAnchor>
    <xdr:from>
      <xdr:col>5</xdr:col>
      <xdr:colOff>683795</xdr:colOff>
      <xdr:row>0</xdr:row>
      <xdr:rowOff>52138</xdr:rowOff>
    </xdr:from>
    <xdr:ext cx="705602" cy="711868"/>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6170195" y="52138"/>
          <a:ext cx="705602" cy="711868"/>
        </a:xfrm>
        <a:prstGeom prst="rect">
          <a:avLst/>
        </a:prstGeom>
      </xdr:spPr>
    </xdr:pic>
    <xdr:clientData/>
  </xdr:oneCellAnchor>
  <xdr:twoCellAnchor editAs="oneCell">
    <xdr:from>
      <xdr:col>10</xdr:col>
      <xdr:colOff>47625</xdr:colOff>
      <xdr:row>5</xdr:row>
      <xdr:rowOff>0</xdr:rowOff>
    </xdr:from>
    <xdr:to>
      <xdr:col>45</xdr:col>
      <xdr:colOff>85725</xdr:colOff>
      <xdr:row>6</xdr:row>
      <xdr:rowOff>85725</xdr:rowOff>
    </xdr:to>
    <xdr:pic>
      <xdr:nvPicPr>
        <xdr:cNvPr id="5" name="CommandButton1">
          <a:extLst>
            <a:ext uri="{FF2B5EF4-FFF2-40B4-BE49-F238E27FC236}">
              <a16:creationId xmlns:a16="http://schemas.microsoft.com/office/drawing/2014/main" id="{00000000-0008-0000-0700-000005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34300" y="1181100"/>
          <a:ext cx="2505075" cy="5715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8.bin"/><Relationship Id="rId5" Type="http://schemas.openxmlformats.org/officeDocument/2006/relationships/image" Target="../media/image2.w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10.bin"/><Relationship Id="rId5" Type="http://schemas.openxmlformats.org/officeDocument/2006/relationships/image" Target="../media/image2.wmf"/><Relationship Id="rId4" Type="http://schemas.openxmlformats.org/officeDocument/2006/relationships/oleObject" Target="../embeddings/oleObject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4938-0E40-4A9A-9B38-B58BCFDEF2E6}">
  <sheetPr>
    <tabColor theme="1"/>
    <pageSetUpPr fitToPage="1"/>
  </sheetPr>
  <dimension ref="B1:Q23"/>
  <sheetViews>
    <sheetView view="pageBreakPreview" zoomScale="60" zoomScaleNormal="100" workbookViewId="0">
      <selection activeCell="I29" sqref="I29"/>
    </sheetView>
  </sheetViews>
  <sheetFormatPr defaultRowHeight="14.25" x14ac:dyDescent="0.2"/>
  <cols>
    <col min="1" max="1" width="3.25" style="128" customWidth="1"/>
    <col min="2" max="2" width="12.75" style="128" bestFit="1" customWidth="1"/>
    <col min="3" max="3" width="14.75" style="128" bestFit="1" customWidth="1"/>
    <col min="4" max="4" width="6.75" style="128" bestFit="1" customWidth="1"/>
    <col min="5" max="5" width="56.875" style="128" customWidth="1"/>
    <col min="6" max="6" width="5.5" style="128" bestFit="1" customWidth="1"/>
    <col min="7" max="7" width="9" style="128" bestFit="1" customWidth="1"/>
    <col min="8" max="8" width="8.5" style="128" bestFit="1" customWidth="1"/>
    <col min="9" max="9" width="11.625" style="128" bestFit="1" customWidth="1"/>
    <col min="10" max="10" width="23.75" style="128" customWidth="1"/>
    <col min="11" max="11" width="11.625" style="128" bestFit="1" customWidth="1"/>
    <col min="12" max="12" width="10.875" style="128" bestFit="1" customWidth="1"/>
    <col min="13" max="13" width="8.875" style="128" customWidth="1"/>
    <col min="14" max="14" width="60.875" style="128" bestFit="1" customWidth="1"/>
    <col min="15" max="17" width="13.875" style="128" customWidth="1"/>
    <col min="18" max="16384" width="9" style="128"/>
  </cols>
  <sheetData>
    <row r="1" spans="2:17" ht="15" thickBot="1" x14ac:dyDescent="0.25"/>
    <row r="2" spans="2:17" ht="33" customHeight="1" x14ac:dyDescent="0.2">
      <c r="B2" s="283" t="s">
        <v>0</v>
      </c>
      <c r="C2" s="284"/>
      <c r="D2" s="284"/>
      <c r="E2" s="284"/>
      <c r="F2" s="284"/>
      <c r="G2" s="284"/>
      <c r="H2" s="284"/>
      <c r="I2" s="284"/>
      <c r="J2" s="284"/>
      <c r="K2" s="285"/>
    </row>
    <row r="3" spans="2:17" ht="33" customHeight="1" thickBot="1" x14ac:dyDescent="0.25">
      <c r="B3" s="286"/>
      <c r="C3" s="287"/>
      <c r="D3" s="287"/>
      <c r="E3" s="287"/>
      <c r="F3" s="287"/>
      <c r="G3" s="287"/>
      <c r="H3" s="287"/>
      <c r="I3" s="287"/>
      <c r="J3" s="287"/>
      <c r="K3" s="288"/>
    </row>
    <row r="4" spans="2:17" ht="30" customHeight="1" x14ac:dyDescent="0.2">
      <c r="B4" s="2" t="s">
        <v>1</v>
      </c>
      <c r="C4" s="289" t="str">
        <f>+ORC_SINT_ND!C4</f>
        <v>Contratação de empresa especializada para construção e reforma de pórticos metálicos em rodovias na entrada do distrito sede de município de Brasilândia/MS</v>
      </c>
      <c r="D4" s="289"/>
      <c r="E4" s="289"/>
      <c r="F4" s="289"/>
      <c r="G4" s="289"/>
      <c r="H4" s="289"/>
      <c r="I4" s="289"/>
      <c r="J4" s="289"/>
      <c r="K4" s="290"/>
    </row>
    <row r="5" spans="2:17" ht="15" x14ac:dyDescent="0.2">
      <c r="B5" s="3" t="s">
        <v>2</v>
      </c>
      <c r="C5" s="89" t="s">
        <v>3</v>
      </c>
      <c r="D5" s="11"/>
      <c r="E5" s="11"/>
      <c r="F5" s="11"/>
      <c r="G5" s="11"/>
      <c r="H5" s="11"/>
      <c r="I5" s="11"/>
      <c r="J5" s="11"/>
      <c r="K5" s="12"/>
    </row>
    <row r="6" spans="2:17" ht="15" x14ac:dyDescent="0.2">
      <c r="B6" s="3" t="s">
        <v>4</v>
      </c>
      <c r="C6" s="87">
        <f>BDI!E49</f>
        <v>0.24660000000000001</v>
      </c>
      <c r="D6" s="11"/>
      <c r="E6" s="11"/>
      <c r="F6" s="11"/>
      <c r="G6" s="11"/>
      <c r="H6" s="11"/>
      <c r="I6" s="11"/>
      <c r="J6" s="11"/>
      <c r="K6" s="12"/>
    </row>
    <row r="7" spans="2:17" ht="15" x14ac:dyDescent="0.2">
      <c r="B7" s="3" t="s">
        <v>5</v>
      </c>
      <c r="C7" s="87">
        <f>'BDI (INS)'!E49</f>
        <v>0.1527</v>
      </c>
      <c r="D7" s="11"/>
      <c r="E7" s="11"/>
      <c r="F7" s="11"/>
      <c r="G7" s="11"/>
      <c r="H7" s="11"/>
      <c r="I7" s="11"/>
      <c r="J7" s="11"/>
      <c r="K7" s="12"/>
    </row>
    <row r="8" spans="2:17" ht="30" x14ac:dyDescent="0.2">
      <c r="B8" s="88" t="s">
        <v>6</v>
      </c>
      <c r="C8" s="87" t="s">
        <v>7</v>
      </c>
      <c r="D8" s="11"/>
      <c r="E8" s="11"/>
      <c r="F8" s="11"/>
      <c r="G8" s="11"/>
      <c r="H8" s="11"/>
      <c r="I8" s="11"/>
      <c r="J8" s="11"/>
      <c r="K8" s="12"/>
    </row>
    <row r="9" spans="2:17" ht="15" x14ac:dyDescent="0.2">
      <c r="B9" s="3" t="s">
        <v>8</v>
      </c>
      <c r="C9" s="98" t="str">
        <f>ORC_SINT_ND!C9</f>
        <v>SINAPI - 02/2026</v>
      </c>
      <c r="D9" s="11"/>
      <c r="E9" s="11"/>
      <c r="F9" s="11"/>
      <c r="G9" s="11"/>
      <c r="H9" s="11"/>
      <c r="I9" s="11"/>
      <c r="J9" s="11"/>
      <c r="K9" s="12"/>
    </row>
    <row r="10" spans="2:17" ht="15" thickBot="1" x14ac:dyDescent="0.25">
      <c r="B10" s="124"/>
      <c r="C10" s="125"/>
      <c r="D10" s="125"/>
      <c r="E10" s="125"/>
      <c r="F10" s="125"/>
      <c r="G10" s="125"/>
      <c r="H10" s="125"/>
      <c r="I10" s="125"/>
      <c r="J10" s="126" t="s">
        <v>9</v>
      </c>
      <c r="K10" s="127">
        <f>+ORC_SINT_ND!L10</f>
        <v>46112</v>
      </c>
    </row>
    <row r="11" spans="2:17" ht="21" thickBot="1" x14ac:dyDescent="0.35">
      <c r="B11" s="291" t="s">
        <v>10</v>
      </c>
      <c r="C11" s="292"/>
      <c r="D11" s="292"/>
      <c r="E11" s="292"/>
      <c r="F11" s="292"/>
      <c r="G11" s="292"/>
      <c r="H11" s="292"/>
      <c r="I11" s="292"/>
      <c r="J11" s="292"/>
      <c r="K11" s="293"/>
      <c r="N11" s="129"/>
      <c r="O11" s="129"/>
      <c r="P11" s="129"/>
      <c r="Q11" s="129"/>
    </row>
    <row r="12" spans="2:17" ht="45" customHeight="1" thickBot="1" x14ac:dyDescent="0.25">
      <c r="B12" s="294" t="s">
        <v>11</v>
      </c>
      <c r="C12" s="295"/>
      <c r="D12" s="295"/>
      <c r="E12" s="295"/>
      <c r="F12" s="295"/>
      <c r="G12" s="295"/>
      <c r="H12" s="295"/>
      <c r="I12" s="295"/>
      <c r="J12" s="295"/>
      <c r="K12" s="296"/>
      <c r="N12" s="129"/>
      <c r="O12" s="129"/>
      <c r="P12" s="129"/>
      <c r="Q12" s="129"/>
    </row>
    <row r="13" spans="2:17" s="130" customFormat="1" ht="15" x14ac:dyDescent="0.2">
      <c r="B13" s="313" t="s">
        <v>12</v>
      </c>
      <c r="C13" s="307" t="s">
        <v>13</v>
      </c>
      <c r="D13" s="308"/>
      <c r="E13" s="309"/>
      <c r="F13" s="305" t="s">
        <v>14</v>
      </c>
      <c r="G13" s="300" t="s">
        <v>15</v>
      </c>
      <c r="H13" s="301"/>
      <c r="I13" s="302"/>
      <c r="J13" s="279" t="s">
        <v>16</v>
      </c>
      <c r="K13" s="280"/>
      <c r="N13" s="131"/>
      <c r="O13" s="131"/>
      <c r="P13" s="131"/>
      <c r="Q13" s="131"/>
    </row>
    <row r="14" spans="2:17" s="130" customFormat="1" ht="15" thickBot="1" x14ac:dyDescent="0.25">
      <c r="B14" s="314"/>
      <c r="C14" s="310"/>
      <c r="D14" s="311"/>
      <c r="E14" s="312"/>
      <c r="F14" s="306"/>
      <c r="G14" s="239" t="s">
        <v>17</v>
      </c>
      <c r="H14" s="240" t="s">
        <v>18</v>
      </c>
      <c r="I14" s="240" t="s">
        <v>19</v>
      </c>
      <c r="J14" s="269" t="s">
        <v>20</v>
      </c>
      <c r="K14" s="270"/>
      <c r="N14" s="131"/>
      <c r="O14" s="131"/>
      <c r="P14" s="131"/>
      <c r="Q14" s="131"/>
    </row>
    <row r="15" spans="2:17" s="130" customFormat="1" ht="26.25" customHeight="1" x14ac:dyDescent="0.2">
      <c r="B15" s="241"/>
      <c r="C15" s="276" t="s">
        <v>21</v>
      </c>
      <c r="D15" s="276" t="s">
        <v>22</v>
      </c>
      <c r="E15" s="276" t="s">
        <v>21</v>
      </c>
      <c r="F15" s="242" t="s">
        <v>23</v>
      </c>
      <c r="G15" s="243">
        <f>+G16+G17+G18</f>
        <v>645.50786399999993</v>
      </c>
      <c r="H15" s="244">
        <v>0.5</v>
      </c>
      <c r="I15" s="245">
        <f t="shared" ref="I15:I22" si="0">TRUNC(G15*H15,0)</f>
        <v>322</v>
      </c>
      <c r="J15" s="277" t="str">
        <f t="shared" ref="J15:J22" si="1">IF(M15&gt;=4%,CONCATENATE("Valor significativo (",TEXT(M15,"0,00%"),")"),"Relevância técnica")</f>
        <v>Valor significativo (57,65%)</v>
      </c>
      <c r="K15" s="278"/>
      <c r="L15" s="136"/>
      <c r="M15" s="145">
        <f>+M16+M17+M18</f>
        <v>0.57648398030046377</v>
      </c>
      <c r="N15" s="131"/>
      <c r="O15" s="131"/>
      <c r="P15" s="131"/>
      <c r="Q15" s="131"/>
    </row>
    <row r="16" spans="2:17" s="136" customFormat="1" ht="25.5" customHeight="1" x14ac:dyDescent="0.2">
      <c r="B16" s="132" t="s">
        <v>24</v>
      </c>
      <c r="C16" s="315" t="str">
        <f>_xlfn.XLOOKUP($B16,ORC_SINT_ND!$B:$B,ORC_SINT_ND!E:E,0,0,1)</f>
        <v>Estrutura para Painel em ACM (fachadas) [Ref: 061458 SEDOP] (DEZ-2025)</v>
      </c>
      <c r="D16" s="315" t="str">
        <f>_xlfn.XLOOKUP($B16,ORC_SINT_ND!$B:$B,ORC_SINT_ND!D:D,0,0,1)</f>
        <v>Próprio</v>
      </c>
      <c r="E16" s="315" t="str">
        <f>_xlfn.XLOOKUP($B16,ORC_SINT_ND!$B:$B,ORC_SINT_ND!E:E,0,0,1)</f>
        <v>Estrutura para Painel em ACM (fachadas) [Ref: 061458 SEDOP] (DEZ-2025)</v>
      </c>
      <c r="F16" s="133" t="str">
        <f>_xlfn.XLOOKUP($B16,ORC_SINT_ND!$B:$B,ORC_SINT_ND!F:F,0,0,1)</f>
        <v>M²</v>
      </c>
      <c r="G16" s="138">
        <f>SUMIF(ORC_SINT_ND!B:B,QTO_QTP!B16,ORC_SINT_ND!G:G)</f>
        <v>185.76439999999999</v>
      </c>
      <c r="H16" s="142">
        <v>0.5</v>
      </c>
      <c r="I16" s="140">
        <f t="shared" si="0"/>
        <v>92</v>
      </c>
      <c r="J16" s="271" t="str">
        <f t="shared" si="1"/>
        <v>Valor significativo (16,59%)</v>
      </c>
      <c r="K16" s="272"/>
      <c r="M16" s="145">
        <f>SUMIF(ORC_SINT_ND!B:B,B16,ORC_SINT_ND!L:L)</f>
        <v>0.16590068859936899</v>
      </c>
      <c r="N16" s="137"/>
      <c r="O16" s="137"/>
      <c r="P16" s="137"/>
      <c r="Q16" s="137"/>
    </row>
    <row r="17" spans="2:17" s="136" customFormat="1" ht="25.5" customHeight="1" x14ac:dyDescent="0.2">
      <c r="B17" s="132" t="s">
        <v>25</v>
      </c>
      <c r="C17" s="315" t="str">
        <f>_xlfn.XLOOKUP($B17,ORC_SINT_ND!$B:$B,ORC_SINT_ND!E:E,0,0,1)</f>
        <v>Estrutura para Painel em ACM (fachadas) [Ref: 061458 SEDOP] (DEZ-2025)</v>
      </c>
      <c r="D17" s="315" t="str">
        <f>_xlfn.XLOOKUP($B17,ORC_SINT_ND!$B:$B,ORC_SINT_ND!D:D,0,0,1)</f>
        <v>Próprio</v>
      </c>
      <c r="E17" s="315" t="str">
        <f>_xlfn.XLOOKUP($B17,ORC_SINT_ND!$B:$B,ORC_SINT_ND!E:E,0,0,1)</f>
        <v>Estrutura para Painel em ACM (fachadas) [Ref: 061458 SEDOP] (DEZ-2025)</v>
      </c>
      <c r="F17" s="133" t="str">
        <f>_xlfn.XLOOKUP($B17,ORC_SINT_ND!$B:$B,ORC_SINT_ND!F:F,0,0,1)</f>
        <v>M²</v>
      </c>
      <c r="G17" s="138">
        <f>SUMIF(ORC_SINT_ND!B:B,QTO_QTP!B17,ORC_SINT_ND!G:G)</f>
        <v>155.911664</v>
      </c>
      <c r="H17" s="142">
        <v>0.5</v>
      </c>
      <c r="I17" s="140">
        <f t="shared" si="0"/>
        <v>77</v>
      </c>
      <c r="J17" s="271" t="str">
        <f t="shared" si="1"/>
        <v>Valor significativo (13,92%)</v>
      </c>
      <c r="K17" s="272"/>
      <c r="M17" s="145">
        <f>SUMIF(ORC_SINT_ND!B:B,B17,ORC_SINT_ND!L:L)</f>
        <v>0.13924009512545438</v>
      </c>
      <c r="N17" s="137"/>
      <c r="O17" s="137"/>
      <c r="P17" s="137"/>
      <c r="Q17" s="137"/>
    </row>
    <row r="18" spans="2:17" s="136" customFormat="1" ht="27.75" customHeight="1" thickBot="1" x14ac:dyDescent="0.25">
      <c r="B18" s="134" t="s">
        <v>26</v>
      </c>
      <c r="C18" s="273" t="str">
        <f>_xlfn.XLOOKUP($B18,ORC_SINT_ND!$B:$B,ORC_SINT_ND!E:E,0,0,1)</f>
        <v>Estrutura para Painel em ACM (fachadas) [Ref: 061458 SEDOP] (DEZ-2025)</v>
      </c>
      <c r="D18" s="273" t="str">
        <f>_xlfn.XLOOKUP($B18,ORC_SINT_ND!$B:$B,ORC_SINT_ND!D:D,0,0,1)</f>
        <v>Próprio</v>
      </c>
      <c r="E18" s="273" t="str">
        <f>_xlfn.XLOOKUP($B18,ORC_SINT_ND!$B:$B,ORC_SINT_ND!E:E,0,0,1)</f>
        <v>Estrutura para Painel em ACM (fachadas) [Ref: 061458 SEDOP] (DEZ-2025)</v>
      </c>
      <c r="F18" s="135" t="str">
        <f>_xlfn.XLOOKUP($B18,ORC_SINT_ND!$B:$B,ORC_SINT_ND!F:F,0,0,1)</f>
        <v>M²</v>
      </c>
      <c r="G18" s="139">
        <f>SUMIF(ORC_SINT_ND!B:B,QTO_QTP!B18,ORC_SINT_ND!G:G)</f>
        <v>303.83179999999999</v>
      </c>
      <c r="H18" s="144">
        <v>0.5</v>
      </c>
      <c r="I18" s="141">
        <f t="shared" si="0"/>
        <v>151</v>
      </c>
      <c r="J18" s="274" t="str">
        <f t="shared" si="1"/>
        <v>Valor significativo (27,13%)</v>
      </c>
      <c r="K18" s="275"/>
      <c r="M18" s="145">
        <f>SUMIF(ORC_SINT_ND!B:B,B18,ORC_SINT_ND!L:L)</f>
        <v>0.27134319657564043</v>
      </c>
      <c r="N18" s="137"/>
      <c r="O18" s="137"/>
      <c r="P18" s="137"/>
      <c r="Q18" s="137"/>
    </row>
    <row r="19" spans="2:17" s="130" customFormat="1" ht="26.25" customHeight="1" x14ac:dyDescent="0.2">
      <c r="B19" s="241"/>
      <c r="C19" s="261" t="s">
        <v>27</v>
      </c>
      <c r="D19" s="262" t="s">
        <v>22</v>
      </c>
      <c r="E19" s="263" t="s">
        <v>28</v>
      </c>
      <c r="F19" s="242" t="s">
        <v>29</v>
      </c>
      <c r="G19" s="243">
        <f>+G20+G21</f>
        <v>5133.7</v>
      </c>
      <c r="H19" s="244">
        <v>0.5</v>
      </c>
      <c r="I19" s="245">
        <f t="shared" si="0"/>
        <v>2566</v>
      </c>
      <c r="J19" s="264" t="str">
        <f t="shared" si="1"/>
        <v>Valor significativo (15,45%)</v>
      </c>
      <c r="K19" s="265"/>
      <c r="L19" s="136"/>
      <c r="M19" s="145">
        <f>+M20+M21</f>
        <v>0.15449369410156158</v>
      </c>
      <c r="N19" s="131"/>
      <c r="O19" s="131"/>
      <c r="P19" s="131"/>
      <c r="Q19" s="131"/>
    </row>
    <row r="20" spans="2:17" s="136" customFormat="1" ht="33" customHeight="1" thickBot="1" x14ac:dyDescent="0.25">
      <c r="B20" s="132" t="s">
        <v>30</v>
      </c>
      <c r="C20" s="297" t="str">
        <f>_xlfn.XLOOKUP($B20,ORC_SINT_ND!$B:$B,ORC_SINT_ND!E:E,0,0,1)</f>
        <v>Estrutura em perfil de aço ASTM A572 corte, solda e montagem - fornecimento e instalação [Ref: 2408149 SICRO]</v>
      </c>
      <c r="D20" s="298" t="str">
        <f>_xlfn.XLOOKUP($B20,ORC_SINT_ND!$B:$B,ORC_SINT_ND!D:D,0,0,1)</f>
        <v>Próprio</v>
      </c>
      <c r="E20" s="299" t="str">
        <f>_xlfn.XLOOKUP($B20,ORC_SINT_ND!$B:$B,ORC_SINT_ND!E:E,0,0,1)</f>
        <v>Estrutura em perfil de aço ASTM A572 corte, solda e montagem - fornecimento e instalação [Ref: 2408149 SICRO]</v>
      </c>
      <c r="F20" s="133" t="str">
        <f>_xlfn.XLOOKUP($B20,ORC_SINT_ND!$B:$B,ORC_SINT_ND!F:F,0,0,1)</f>
        <v>KG</v>
      </c>
      <c r="G20" s="139">
        <f>SUMIF(ORC_SINT_ND!B:B,QTO_QTP!B20,ORC_SINT_ND!G:G)</f>
        <v>3078.1</v>
      </c>
      <c r="H20" s="142">
        <v>0.5</v>
      </c>
      <c r="I20" s="140">
        <f t="shared" si="0"/>
        <v>1539</v>
      </c>
      <c r="J20" s="303" t="str">
        <f t="shared" si="1"/>
        <v>Valor significativo (10,00%)</v>
      </c>
      <c r="K20" s="304"/>
      <c r="M20" s="145">
        <f>SUMIF(ORC_SINT_ND!B:B,B20,ORC_SINT_ND!L:L)</f>
        <v>9.9954647042830996E-2</v>
      </c>
      <c r="N20" s="137"/>
      <c r="O20" s="137"/>
      <c r="P20" s="137"/>
      <c r="Q20" s="137"/>
    </row>
    <row r="21" spans="2:17" s="136" customFormat="1" ht="33" customHeight="1" thickBot="1" x14ac:dyDescent="0.25">
      <c r="B21" s="134" t="s">
        <v>31</v>
      </c>
      <c r="C21" s="316" t="str">
        <f>_xlfn.XLOOKUP($B21,ORC_SINT_ND!$B:$B,ORC_SINT_ND!E:E,0,0,1)</f>
        <v>Estrutura em perfil de aço ASTM A36 corte, solda e montagem - fornecimento e instalação [Ref: 2408149 SICRO]</v>
      </c>
      <c r="D21" s="317" t="str">
        <f>_xlfn.XLOOKUP($B21,ORC_SINT_ND!$B:$B,ORC_SINT_ND!D:D,0,0,1)</f>
        <v>Próprio</v>
      </c>
      <c r="E21" s="318" t="str">
        <f>_xlfn.XLOOKUP($B21,ORC_SINT_ND!$B:$B,ORC_SINT_ND!E:E,0,0,1)</f>
        <v>Estrutura em perfil de aço ASTM A36 corte, solda e montagem - fornecimento e instalação [Ref: 2408149 SICRO]</v>
      </c>
      <c r="F21" s="135" t="str">
        <f>_xlfn.XLOOKUP($B21,ORC_SINT_ND!$B:$B,ORC_SINT_ND!F:F,0,0,1)</f>
        <v>KG</v>
      </c>
      <c r="G21" s="139">
        <f>SUMIF(ORC_SINT_ND!B:B,QTO_QTP!B21,ORC_SINT_ND!G:G)</f>
        <v>2055.6</v>
      </c>
      <c r="H21" s="144">
        <v>0.5</v>
      </c>
      <c r="I21" s="141">
        <f t="shared" si="0"/>
        <v>1027</v>
      </c>
      <c r="J21" s="259" t="str">
        <f t="shared" si="1"/>
        <v>Valor significativo (5,45%)</v>
      </c>
      <c r="K21" s="260"/>
      <c r="M21" s="145">
        <f>SUMIF(ORC_SINT_ND!B:B,B21,ORC_SINT_ND!L:L)</f>
        <v>5.4539047058730576E-2</v>
      </c>
      <c r="N21" s="137"/>
      <c r="O21" s="137"/>
      <c r="P21" s="137"/>
      <c r="Q21" s="137"/>
    </row>
    <row r="22" spans="2:17" s="136" customFormat="1" ht="47.25" customHeight="1" thickBot="1" x14ac:dyDescent="0.25">
      <c r="B22" s="246" t="s">
        <v>32</v>
      </c>
      <c r="C22" s="266" t="str">
        <f>_xlfn.XLOOKUP($B22,ORC_SINT_ND!$B:$B,ORC_SINT_ND!E:E,0,0,1)</f>
        <v>ESTACA ESCAVADA MECANICAMENTE, SEM FLUIDO ESTABILIZANTE, COM 50CM DE DIÂMETRO, CONCRETO LANÇADO POR CAMINHÃO BETONEIRA, Fck 30 MPa (EXCLUSIVE MOBILIZAÇÃO E DESMOBILIZAÇÃO). AF_01/2020</v>
      </c>
      <c r="D22" s="267" t="str">
        <f>_xlfn.XLOOKUP($B22,ORC_SINT_ND!$B:$B,ORC_SINT_ND!D:D,0,0,1)</f>
        <v>Próprio</v>
      </c>
      <c r="E22" s="268" t="str">
        <f>_xlfn.XLOOKUP($B22,ORC_SINT_ND!$B:$B,ORC_SINT_ND!E:E,0,0,1)</f>
        <v>ESTACA ESCAVADA MECANICAMENTE, SEM FLUIDO ESTABILIZANTE, COM 50CM DE DIÂMETRO, CONCRETO LANÇADO POR CAMINHÃO BETONEIRA, Fck 30 MPa (EXCLUSIVE MOBILIZAÇÃO E DESMOBILIZAÇÃO). AF_01/2020</v>
      </c>
      <c r="F22" s="247" t="str">
        <f>_xlfn.XLOOKUP($B22,ORC_SINT_ND!$B:$B,ORC_SINT_ND!F:F,0,0,1)</f>
        <v>M</v>
      </c>
      <c r="G22" s="248">
        <f>SUMIF(ORC_SINT_ND!B:B,QTO_QTP!B22,ORC_SINT_ND!G:G)</f>
        <v>112</v>
      </c>
      <c r="H22" s="249">
        <v>0.5</v>
      </c>
      <c r="I22" s="250">
        <f t="shared" si="0"/>
        <v>56</v>
      </c>
      <c r="J22" s="281" t="str">
        <f t="shared" si="1"/>
        <v>Relevância técnica</v>
      </c>
      <c r="K22" s="282"/>
      <c r="M22" s="145">
        <f>SUMIF(ORC_SINT_ND!B:B,B22,ORC_SINT_ND!L:L)</f>
        <v>3.2842376088279578E-2</v>
      </c>
      <c r="N22" s="137"/>
      <c r="O22" s="137"/>
      <c r="P22" s="137"/>
      <c r="Q22" s="137"/>
    </row>
    <row r="23" spans="2:17" x14ac:dyDescent="0.2">
      <c r="J23" s="143" t="s">
        <v>33</v>
      </c>
    </row>
  </sheetData>
  <mergeCells count="26">
    <mergeCell ref="J13:K13"/>
    <mergeCell ref="J22:K22"/>
    <mergeCell ref="B2:K3"/>
    <mergeCell ref="C4:K4"/>
    <mergeCell ref="B11:K11"/>
    <mergeCell ref="B12:K12"/>
    <mergeCell ref="C20:E20"/>
    <mergeCell ref="G13:I13"/>
    <mergeCell ref="J20:K20"/>
    <mergeCell ref="F13:F14"/>
    <mergeCell ref="C13:E14"/>
    <mergeCell ref="B13:B14"/>
    <mergeCell ref="C17:E17"/>
    <mergeCell ref="J17:K17"/>
    <mergeCell ref="C21:E21"/>
    <mergeCell ref="C16:E16"/>
    <mergeCell ref="J21:K21"/>
    <mergeCell ref="C19:E19"/>
    <mergeCell ref="J19:K19"/>
    <mergeCell ref="C22:E22"/>
    <mergeCell ref="J14:K14"/>
    <mergeCell ref="J16:K16"/>
    <mergeCell ref="C18:E18"/>
    <mergeCell ref="J18:K18"/>
    <mergeCell ref="C15:E15"/>
    <mergeCell ref="J15:K15"/>
  </mergeCells>
  <phoneticPr fontId="5" type="noConversion"/>
  <pageMargins left="0.511811024" right="0.511811024" top="0.78740157499999996" bottom="0.78740157499999996" header="0.31496062000000002" footer="0.31496062000000002"/>
  <pageSetup paperSize="9" scale="75" orientation="landscape"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23553"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80D78-D25C-4B67-9DC9-5707FFD433D5}">
  <sheetPr>
    <tabColor rgb="FF002060"/>
  </sheetPr>
  <dimension ref="B1:K21"/>
  <sheetViews>
    <sheetView workbookViewId="0">
      <selection activeCell="I15" sqref="I15"/>
    </sheetView>
  </sheetViews>
  <sheetFormatPr defaultRowHeight="15" x14ac:dyDescent="0.25"/>
  <cols>
    <col min="1" max="1" width="3.25" style="1" customWidth="1"/>
    <col min="2" max="2" width="12.625" style="1" customWidth="1"/>
    <col min="3" max="3" width="43.125" style="1" customWidth="1"/>
    <col min="4" max="5" width="14" style="1" customWidth="1"/>
    <col min="6" max="6" width="9" style="1"/>
    <col min="7" max="7" width="8.375" style="1" bestFit="1" customWidth="1"/>
    <col min="8" max="11" width="13.875" style="1" customWidth="1"/>
    <col min="12" max="16384" width="9" style="1"/>
  </cols>
  <sheetData>
    <row r="1" spans="2:11" ht="15.75" thickBot="1" x14ac:dyDescent="0.3"/>
    <row r="2" spans="2:11" ht="33" customHeight="1" x14ac:dyDescent="0.25">
      <c r="B2" s="283" t="s">
        <v>0</v>
      </c>
      <c r="C2" s="284"/>
      <c r="D2" s="284"/>
      <c r="E2" s="285"/>
    </row>
    <row r="3" spans="2:11" ht="33" customHeight="1" thickBot="1" x14ac:dyDescent="0.3">
      <c r="B3" s="286"/>
      <c r="C3" s="287"/>
      <c r="D3" s="287"/>
      <c r="E3" s="288"/>
    </row>
    <row r="4" spans="2:11" ht="57" customHeight="1" x14ac:dyDescent="0.25">
      <c r="B4" s="2" t="s">
        <v>1</v>
      </c>
      <c r="C4" s="289" t="str">
        <f>ORC_SINT_ND!C4</f>
        <v>Contratação de empresa especializada para construção e reforma de pórticos metálicos em rodovias na entrada do distrito sede de município de Brasilândia/MS</v>
      </c>
      <c r="D4" s="289"/>
      <c r="E4" s="290"/>
    </row>
    <row r="5" spans="2:11" x14ac:dyDescent="0.25">
      <c r="B5" s="3" t="s">
        <v>2</v>
      </c>
      <c r="C5" s="11" t="str">
        <f>ORC_SINT_ND!C5</f>
        <v>Brasilândia/MS</v>
      </c>
      <c r="D5" s="11"/>
      <c r="E5" s="12"/>
    </row>
    <row r="6" spans="2:11" x14ac:dyDescent="0.25">
      <c r="B6" s="3" t="s">
        <v>4</v>
      </c>
      <c r="C6" s="87">
        <f>ORC_SINT_ND!C6</f>
        <v>0.24660000000000001</v>
      </c>
      <c r="D6" s="11"/>
      <c r="E6" s="12"/>
    </row>
    <row r="7" spans="2:11" x14ac:dyDescent="0.25">
      <c r="B7" s="3" t="s">
        <v>5</v>
      </c>
      <c r="C7" s="87">
        <f>'BDI (INS)'!E49</f>
        <v>0.1527</v>
      </c>
      <c r="D7" s="11"/>
      <c r="E7" s="12"/>
    </row>
    <row r="8" spans="2:11" ht="30" x14ac:dyDescent="0.25">
      <c r="B8" s="88" t="s">
        <v>6</v>
      </c>
      <c r="C8" s="85" t="str">
        <f>ORC_SINT_ND!C8</f>
        <v>Não desonerado</v>
      </c>
      <c r="D8" s="11"/>
      <c r="E8" s="12"/>
    </row>
    <row r="9" spans="2:11" x14ac:dyDescent="0.25">
      <c r="B9" s="3" t="s">
        <v>8</v>
      </c>
      <c r="C9" s="99" t="str">
        <f>ORC_SINT_ND!C9</f>
        <v>SINAPI - 02/2026</v>
      </c>
      <c r="D9" s="96"/>
      <c r="E9" s="97"/>
    </row>
    <row r="10" spans="2:11" ht="15.75" thickBot="1" x14ac:dyDescent="0.3">
      <c r="B10" s="4"/>
      <c r="C10" s="5"/>
      <c r="D10" s="6" t="s">
        <v>9</v>
      </c>
      <c r="E10" s="7">
        <f>ORC_SINT_ND!L10</f>
        <v>46112</v>
      </c>
    </row>
    <row r="11" spans="2:11" ht="20.25" x14ac:dyDescent="0.3">
      <c r="B11" s="319" t="s">
        <v>34</v>
      </c>
      <c r="C11" s="320"/>
      <c r="D11" s="320"/>
      <c r="E11" s="321"/>
      <c r="H11"/>
      <c r="I11"/>
      <c r="J11"/>
      <c r="K11"/>
    </row>
    <row r="12" spans="2:11" x14ac:dyDescent="0.25">
      <c r="B12" s="13" t="s">
        <v>12</v>
      </c>
      <c r="C12" s="8" t="s">
        <v>13</v>
      </c>
      <c r="D12" s="8" t="s">
        <v>35</v>
      </c>
      <c r="E12" s="9" t="s">
        <v>36</v>
      </c>
      <c r="H12"/>
      <c r="I12"/>
      <c r="J12"/>
      <c r="K12"/>
    </row>
    <row r="13" spans="2:11" x14ac:dyDescent="0.25">
      <c r="B13" s="92" t="s">
        <v>37</v>
      </c>
      <c r="C13" s="93" t="str">
        <f>_xlfn.XLOOKUP(B13,ORC_SINT_ND!$B:$B,ORC_SINT_ND!$E:$E)</f>
        <v>SERVIÇOS PRELIMINARES</v>
      </c>
      <c r="D13" s="94">
        <f>_xlfn.XLOOKUP(B13,ORC_SINT_ND!$B:$B,ORC_SINT_ND!$K:$K)</f>
        <v>37422.47</v>
      </c>
      <c r="E13" s="95">
        <f t="shared" ref="E13:E19" si="0">D13/$D$19</f>
        <v>4.583982927934243E-2</v>
      </c>
      <c r="G13" s="10"/>
      <c r="H13"/>
      <c r="I13"/>
      <c r="J13"/>
      <c r="K13"/>
    </row>
    <row r="14" spans="2:11" x14ac:dyDescent="0.25">
      <c r="B14" s="92" t="s">
        <v>38</v>
      </c>
      <c r="C14" s="93" t="str">
        <f>_xlfn.XLOOKUP(B14,ORC_SINT_ND!$B:$B,ORC_SINT_ND!$E:$E)</f>
        <v>PÓRTICO SAÍDA PAULICÉIA</v>
      </c>
      <c r="D14" s="94">
        <f>_xlfn.XLOOKUP(B14,ORC_SINT_ND!$B:$B,ORC_SINT_ND!$K:$K)</f>
        <v>337439.1</v>
      </c>
      <c r="E14" s="95">
        <f t="shared" si="0"/>
        <v>0.41333858337450619</v>
      </c>
      <c r="G14" s="10"/>
      <c r="H14"/>
      <c r="I14"/>
      <c r="J14"/>
      <c r="K14"/>
    </row>
    <row r="15" spans="2:11" x14ac:dyDescent="0.25">
      <c r="B15" s="92" t="s">
        <v>39</v>
      </c>
      <c r="C15" s="93" t="str">
        <f>_xlfn.XLOOKUP(B15,ORC_SINT_ND!$B:$B,ORC_SINT_ND!$E:$E)</f>
        <v>PÓRTICO SAÍDA BATAGUASSÚ</v>
      </c>
      <c r="D15" s="94">
        <f>_xlfn.XLOOKUP(B15,ORC_SINT_ND!$B:$B,ORC_SINT_ND!$K:$K)</f>
        <v>136762.56</v>
      </c>
      <c r="E15" s="95">
        <f t="shared" si="0"/>
        <v>0.1675242815935406</v>
      </c>
      <c r="G15" s="10"/>
      <c r="H15"/>
      <c r="I15"/>
      <c r="J15"/>
      <c r="K15"/>
    </row>
    <row r="16" spans="2:11" x14ac:dyDescent="0.25">
      <c r="B16" s="92" t="s">
        <v>40</v>
      </c>
      <c r="C16" s="93" t="str">
        <f>_xlfn.XLOOKUP(B16,ORC_SINT_ND!$B:$B,ORC_SINT_ND!$E:$E)</f>
        <v>PÓRTICO SAÍDA TRÊS LAGOAS</v>
      </c>
      <c r="D16" s="94">
        <f>_xlfn.XLOOKUP(B16,ORC_SINT_ND!$B:$B,ORC_SINT_ND!$K:$K)</f>
        <v>259949.94</v>
      </c>
      <c r="E16" s="95">
        <f t="shared" si="0"/>
        <v>0.31841994584471062</v>
      </c>
      <c r="G16" s="10"/>
      <c r="H16"/>
      <c r="I16"/>
      <c r="J16"/>
      <c r="K16"/>
    </row>
    <row r="17" spans="2:11" x14ac:dyDescent="0.25">
      <c r="B17" s="92" t="s">
        <v>41</v>
      </c>
      <c r="C17" s="93" t="str">
        <f>_xlfn.XLOOKUP(B17,ORC_SINT_ND!$B:$B,ORC_SINT_ND!$E:$E)</f>
        <v>ADMINISTRAÇÃO CENTRAL</v>
      </c>
      <c r="D17" s="94">
        <f>_xlfn.XLOOKUP(B17,ORC_SINT_ND!$B:$B,ORC_SINT_ND!$K:$K)</f>
        <v>38729.800000000003</v>
      </c>
      <c r="E17" s="95">
        <f t="shared" si="0"/>
        <v>4.7441214329868565E-2</v>
      </c>
      <c r="G17" s="10"/>
      <c r="H17"/>
      <c r="I17"/>
      <c r="J17"/>
      <c r="K17"/>
    </row>
    <row r="18" spans="2:11" ht="15.75" thickBot="1" x14ac:dyDescent="0.3">
      <c r="B18" s="92" t="s">
        <v>42</v>
      </c>
      <c r="C18" s="93" t="str">
        <f>_xlfn.XLOOKUP(B18,ORC_SINT_ND!$B:$B,ORC_SINT_ND!$E:$E)</f>
        <v>LIMPEZA FINAL DE OBRA</v>
      </c>
      <c r="D18" s="94">
        <f>_xlfn.XLOOKUP(B18,ORC_SINT_ND!$B:$B,ORC_SINT_ND!$K:$K)</f>
        <v>6070.68</v>
      </c>
      <c r="E18" s="95">
        <f t="shared" si="0"/>
        <v>7.436145578031554E-3</v>
      </c>
      <c r="G18" s="10"/>
      <c r="H18"/>
      <c r="I18"/>
      <c r="J18"/>
      <c r="K18"/>
    </row>
    <row r="19" spans="2:11" ht="15.75" thickBot="1" x14ac:dyDescent="0.3">
      <c r="B19" s="90"/>
      <c r="C19" s="91" t="s">
        <v>43</v>
      </c>
      <c r="D19" s="84">
        <f>SUM(D13:D18)</f>
        <v>816374.55</v>
      </c>
      <c r="E19" s="86">
        <f t="shared" si="0"/>
        <v>1</v>
      </c>
    </row>
    <row r="21" spans="2:11" x14ac:dyDescent="0.25">
      <c r="D21" s="10"/>
    </row>
  </sheetData>
  <mergeCells count="3">
    <mergeCell ref="B2:E3"/>
    <mergeCell ref="B11:E11"/>
    <mergeCell ref="C4:E4"/>
  </mergeCells>
  <phoneticPr fontId="5" type="noConversion"/>
  <pageMargins left="0.511811024" right="0.511811024" top="1.3474015750000001" bottom="0.78740157499999996" header="0.31496062000000002" footer="0.31496062000000002"/>
  <pageSetup paperSize="9" scale="95" orientation="portrait" r:id="rId1"/>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1</xdr:col>
                <xdr:colOff>142875</xdr:colOff>
                <xdr:row>1</xdr:row>
                <xdr:rowOff>114300</xdr:rowOff>
              </from>
              <to>
                <xdr:col>2</xdr:col>
                <xdr:colOff>0</xdr:colOff>
                <xdr:row>2</xdr:row>
                <xdr:rowOff>323850</xdr:rowOff>
              </to>
            </anchor>
          </objectPr>
        </oleObject>
      </mc:Choice>
      <mc:Fallback>
        <oleObject progId="PBrush" shapeId="1126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0915-502A-4E80-A31E-6440023DC700}">
  <sheetPr>
    <tabColor rgb="FF002060"/>
    <pageSetUpPr fitToPage="1"/>
  </sheetPr>
  <dimension ref="B1:R113"/>
  <sheetViews>
    <sheetView workbookViewId="0">
      <selection activeCell="L113" sqref="L113"/>
    </sheetView>
  </sheetViews>
  <sheetFormatPr defaultRowHeight="15" x14ac:dyDescent="0.25"/>
  <cols>
    <col min="1" max="1" width="3.25" style="1" customWidth="1"/>
    <col min="2" max="2" width="12.75" style="1" bestFit="1" customWidth="1"/>
    <col min="3" max="3" width="14.75" style="1" bestFit="1" customWidth="1"/>
    <col min="4" max="4" width="6.75" style="1" bestFit="1" customWidth="1"/>
    <col min="5" max="5" width="68.875" style="1" customWidth="1"/>
    <col min="6" max="6" width="4.5" style="1" bestFit="1" customWidth="1"/>
    <col min="7" max="7" width="6.625" style="1" bestFit="1" customWidth="1"/>
    <col min="8" max="8" width="8.75" style="1" bestFit="1" customWidth="1"/>
    <col min="9" max="9" width="10.875" style="1" bestFit="1" customWidth="1"/>
    <col min="10" max="10" width="12.375" style="1" bestFit="1" customWidth="1"/>
    <col min="11" max="11" width="14.875" style="1" bestFit="1" customWidth="1"/>
    <col min="12" max="12" width="8.875" style="1" bestFit="1" customWidth="1"/>
    <col min="13" max="13" width="10.875" style="1" bestFit="1" customWidth="1"/>
    <col min="14" max="14" width="10.125" style="1" bestFit="1" customWidth="1"/>
    <col min="15" max="15" width="60.875" style="1" bestFit="1" customWidth="1"/>
    <col min="16" max="18" width="13.875" style="1" customWidth="1"/>
    <col min="19" max="16384" width="9" style="1"/>
  </cols>
  <sheetData>
    <row r="1" spans="2:18" ht="15.75" thickBot="1" x14ac:dyDescent="0.3"/>
    <row r="2" spans="2:18" ht="33" customHeight="1" x14ac:dyDescent="0.25">
      <c r="B2" s="283" t="s">
        <v>0</v>
      </c>
      <c r="C2" s="284"/>
      <c r="D2" s="284"/>
      <c r="E2" s="284"/>
      <c r="F2" s="284"/>
      <c r="G2" s="284"/>
      <c r="H2" s="284"/>
      <c r="I2" s="284"/>
      <c r="J2" s="284"/>
      <c r="K2" s="284"/>
      <c r="L2" s="285"/>
    </row>
    <row r="3" spans="2:18" ht="33" customHeight="1" thickBot="1" x14ac:dyDescent="0.3">
      <c r="B3" s="286"/>
      <c r="C3" s="287"/>
      <c r="D3" s="287"/>
      <c r="E3" s="287"/>
      <c r="F3" s="287"/>
      <c r="G3" s="287"/>
      <c r="H3" s="287"/>
      <c r="I3" s="287"/>
      <c r="J3" s="287"/>
      <c r="K3" s="287"/>
      <c r="L3" s="288"/>
    </row>
    <row r="4" spans="2:18" ht="30" customHeight="1" x14ac:dyDescent="0.25">
      <c r="B4" s="2" t="s">
        <v>1</v>
      </c>
      <c r="C4" s="289" t="s">
        <v>44</v>
      </c>
      <c r="D4" s="289"/>
      <c r="E4" s="289"/>
      <c r="F4" s="289"/>
      <c r="G4" s="289"/>
      <c r="H4" s="289"/>
      <c r="I4" s="289"/>
      <c r="J4" s="289"/>
      <c r="K4" s="289"/>
      <c r="L4" s="290"/>
    </row>
    <row r="5" spans="2:18" x14ac:dyDescent="0.25">
      <c r="B5" s="3" t="s">
        <v>2</v>
      </c>
      <c r="C5" s="89" t="s">
        <v>3</v>
      </c>
      <c r="D5" s="11"/>
      <c r="E5" s="11"/>
      <c r="F5" s="11"/>
      <c r="G5" s="11"/>
      <c r="H5" s="11"/>
      <c r="I5" s="11"/>
      <c r="J5" s="11"/>
      <c r="K5" s="11"/>
      <c r="L5" s="12"/>
    </row>
    <row r="6" spans="2:18" x14ac:dyDescent="0.25">
      <c r="B6" s="3" t="s">
        <v>4</v>
      </c>
      <c r="C6" s="87">
        <f>BDI!E49</f>
        <v>0.24660000000000001</v>
      </c>
      <c r="D6" s="11"/>
      <c r="E6" s="11"/>
      <c r="F6" s="11"/>
      <c r="G6" s="11"/>
      <c r="H6" s="11"/>
      <c r="I6" s="11"/>
      <c r="J6" s="11"/>
      <c r="K6" s="11"/>
      <c r="L6" s="12"/>
    </row>
    <row r="7" spans="2:18" x14ac:dyDescent="0.25">
      <c r="B7" s="3" t="s">
        <v>5</v>
      </c>
      <c r="C7" s="87">
        <f>'BDI (INS)'!E49</f>
        <v>0.1527</v>
      </c>
      <c r="D7" s="11"/>
      <c r="E7" s="11"/>
      <c r="F7" s="11"/>
      <c r="G7" s="11"/>
      <c r="H7" s="11"/>
      <c r="I7" s="11"/>
      <c r="J7" s="11"/>
      <c r="K7" s="11"/>
      <c r="L7" s="12"/>
    </row>
    <row r="8" spans="2:18" ht="30" x14ac:dyDescent="0.25">
      <c r="B8" s="88" t="s">
        <v>6</v>
      </c>
      <c r="C8" s="87" t="s">
        <v>7</v>
      </c>
      <c r="D8" s="11"/>
      <c r="E8" s="11"/>
      <c r="F8" s="11"/>
      <c r="G8" s="11"/>
      <c r="H8" s="11"/>
      <c r="I8" s="11"/>
      <c r="J8" s="11"/>
      <c r="K8" s="11"/>
      <c r="L8" s="12"/>
    </row>
    <row r="9" spans="2:18" x14ac:dyDescent="0.25">
      <c r="B9" s="3" t="s">
        <v>8</v>
      </c>
      <c r="C9" s="98" t="s">
        <v>45</v>
      </c>
      <c r="D9" s="11"/>
      <c r="E9" s="11"/>
      <c r="F9" s="11"/>
      <c r="G9" s="11"/>
      <c r="H9" s="11"/>
      <c r="I9" s="11"/>
      <c r="J9" s="11"/>
      <c r="K9" s="11"/>
      <c r="L9" s="12"/>
    </row>
    <row r="10" spans="2:18" ht="15.75" thickBot="1" x14ac:dyDescent="0.3">
      <c r="B10" s="124"/>
      <c r="C10" s="125"/>
      <c r="D10" s="125"/>
      <c r="E10" s="125"/>
      <c r="F10" s="125"/>
      <c r="G10" s="125"/>
      <c r="H10" s="125"/>
      <c r="I10" s="125"/>
      <c r="J10" s="125"/>
      <c r="K10" s="126" t="s">
        <v>9</v>
      </c>
      <c r="L10" s="127">
        <v>46112</v>
      </c>
    </row>
    <row r="11" spans="2:18" ht="21" thickBot="1" x14ac:dyDescent="0.35">
      <c r="B11" s="322" t="s">
        <v>46</v>
      </c>
      <c r="C11" s="323"/>
      <c r="D11" s="323"/>
      <c r="E11" s="323"/>
      <c r="F11" s="323"/>
      <c r="G11" s="323"/>
      <c r="H11" s="323"/>
      <c r="I11" s="323"/>
      <c r="J11" s="323"/>
      <c r="K11" s="323"/>
      <c r="L11" s="324"/>
      <c r="O11"/>
      <c r="P11"/>
      <c r="Q11"/>
      <c r="R11"/>
    </row>
    <row r="12" spans="2:18" ht="30.75" thickBot="1" x14ac:dyDescent="0.3">
      <c r="B12" s="202" t="s">
        <v>12</v>
      </c>
      <c r="C12" s="203" t="s">
        <v>47</v>
      </c>
      <c r="D12" s="203" t="s">
        <v>48</v>
      </c>
      <c r="E12" s="203" t="s">
        <v>13</v>
      </c>
      <c r="F12" s="204" t="s">
        <v>49</v>
      </c>
      <c r="G12" s="203" t="s">
        <v>50</v>
      </c>
      <c r="H12" s="203" t="s">
        <v>51</v>
      </c>
      <c r="I12" s="203" t="s">
        <v>52</v>
      </c>
      <c r="J12" s="203" t="s">
        <v>53</v>
      </c>
      <c r="K12" s="203" t="s">
        <v>35</v>
      </c>
      <c r="L12" s="205" t="s">
        <v>36</v>
      </c>
      <c r="O12"/>
      <c r="P12"/>
      <c r="Q12"/>
      <c r="R12"/>
    </row>
    <row r="13" spans="2:18" x14ac:dyDescent="0.25">
      <c r="B13" s="206" t="s">
        <v>37</v>
      </c>
      <c r="C13" s="207" t="s">
        <v>54</v>
      </c>
      <c r="D13" s="207"/>
      <c r="E13" s="207" t="s">
        <v>55</v>
      </c>
      <c r="F13" s="208"/>
      <c r="G13" s="209">
        <v>1</v>
      </c>
      <c r="H13" s="209" t="s">
        <v>33</v>
      </c>
      <c r="I13" s="212" t="s">
        <v>33</v>
      </c>
      <c r="J13" s="210">
        <f>K14 + K15 + K16 + K17 + K18 + K19 + K20 + K21</f>
        <v>37422.47</v>
      </c>
      <c r="K13" s="210">
        <f t="shared" ref="K13:K76" si="0">TRUNC(G13 * J13,2)</f>
        <v>37422.47</v>
      </c>
      <c r="L13" s="211">
        <f>K13 / K113</f>
        <v>4.583982927934243E-2</v>
      </c>
      <c r="N13" s="10"/>
      <c r="O13"/>
      <c r="P13"/>
      <c r="Q13"/>
      <c r="R13"/>
    </row>
    <row r="14" spans="2:18" ht="38.25" x14ac:dyDescent="0.25">
      <c r="B14" s="158" t="s">
        <v>56</v>
      </c>
      <c r="C14" s="149" t="s">
        <v>57</v>
      </c>
      <c r="D14" s="149" t="s">
        <v>58</v>
      </c>
      <c r="E14" s="149" t="s">
        <v>59</v>
      </c>
      <c r="F14" s="150" t="s">
        <v>60</v>
      </c>
      <c r="G14" s="151">
        <v>1200</v>
      </c>
      <c r="H14" s="152">
        <v>0.68</v>
      </c>
      <c r="I14" s="200" t="s">
        <v>33</v>
      </c>
      <c r="J14" s="152">
        <f>TRUNC(TRUNC(H14 * C6, 2) + H14, 2)</f>
        <v>0.84</v>
      </c>
      <c r="K14" s="152">
        <f t="shared" si="0"/>
        <v>1008</v>
      </c>
      <c r="L14" s="159">
        <f>K14 / K113</f>
        <v>1.234727368705945E-3</v>
      </c>
      <c r="N14" s="10"/>
      <c r="O14"/>
      <c r="P14"/>
      <c r="Q14"/>
      <c r="R14"/>
    </row>
    <row r="15" spans="2:18" ht="38.25" x14ac:dyDescent="0.25">
      <c r="B15" s="160" t="s">
        <v>61</v>
      </c>
      <c r="C15" s="153" t="s">
        <v>62</v>
      </c>
      <c r="D15" s="153" t="s">
        <v>58</v>
      </c>
      <c r="E15" s="153" t="s">
        <v>63</v>
      </c>
      <c r="F15" s="154" t="s">
        <v>64</v>
      </c>
      <c r="G15" s="155">
        <v>6</v>
      </c>
      <c r="H15" s="156">
        <v>725.58</v>
      </c>
      <c r="I15" s="201">
        <v>0.1527</v>
      </c>
      <c r="J15" s="156">
        <f>TRUNC(TRUNC(H15 * I15, 2) + H15, 2)</f>
        <v>836.37</v>
      </c>
      <c r="K15" s="156">
        <f t="shared" si="0"/>
        <v>5018.22</v>
      </c>
      <c r="L15" s="161">
        <f>K15 / K113</f>
        <v>6.1469579128844718E-3</v>
      </c>
      <c r="N15" s="10"/>
      <c r="O15"/>
      <c r="P15"/>
      <c r="Q15"/>
      <c r="R15"/>
    </row>
    <row r="16" spans="2:18" ht="25.5" x14ac:dyDescent="0.25">
      <c r="B16" s="158" t="s">
        <v>65</v>
      </c>
      <c r="C16" s="149" t="s">
        <v>66</v>
      </c>
      <c r="D16" s="149" t="s">
        <v>58</v>
      </c>
      <c r="E16" s="149" t="s">
        <v>67</v>
      </c>
      <c r="F16" s="150" t="s">
        <v>60</v>
      </c>
      <c r="G16" s="151">
        <v>8</v>
      </c>
      <c r="H16" s="152">
        <v>458.89</v>
      </c>
      <c r="I16" s="200" t="s">
        <v>33</v>
      </c>
      <c r="J16" s="152">
        <f>TRUNC(TRUNC(H16 * C6, 2) + H16, 2)</f>
        <v>572.04999999999995</v>
      </c>
      <c r="K16" s="152">
        <f t="shared" si="0"/>
        <v>4576.3999999999996</v>
      </c>
      <c r="L16" s="159">
        <f>K16 / K113</f>
        <v>5.6057602481606019E-3</v>
      </c>
      <c r="N16" s="10"/>
      <c r="O16"/>
      <c r="P16"/>
      <c r="Q16"/>
      <c r="R16"/>
    </row>
    <row r="17" spans="2:18" ht="25.5" x14ac:dyDescent="0.25">
      <c r="B17" s="158" t="s">
        <v>68</v>
      </c>
      <c r="C17" s="149" t="s">
        <v>69</v>
      </c>
      <c r="D17" s="149" t="s">
        <v>22</v>
      </c>
      <c r="E17" s="149" t="s">
        <v>70</v>
      </c>
      <c r="F17" s="150" t="s">
        <v>71</v>
      </c>
      <c r="G17" s="151">
        <v>6</v>
      </c>
      <c r="H17" s="152">
        <v>1940.56</v>
      </c>
      <c r="I17" s="200" t="s">
        <v>33</v>
      </c>
      <c r="J17" s="152">
        <f>TRUNC(TRUNC(H17 * C6, 2) + H17, 2)</f>
        <v>2419.1</v>
      </c>
      <c r="K17" s="152">
        <f t="shared" si="0"/>
        <v>14514.6</v>
      </c>
      <c r="L17" s="159">
        <f>K17 / K113</f>
        <v>1.7779339152598522E-2</v>
      </c>
      <c r="N17" s="10"/>
      <c r="O17"/>
      <c r="P17"/>
      <c r="Q17"/>
      <c r="R17"/>
    </row>
    <row r="18" spans="2:18" x14ac:dyDescent="0.25">
      <c r="B18" s="160" t="s">
        <v>72</v>
      </c>
      <c r="C18" s="153" t="s">
        <v>73</v>
      </c>
      <c r="D18" s="153" t="s">
        <v>58</v>
      </c>
      <c r="E18" s="153" t="s">
        <v>74</v>
      </c>
      <c r="F18" s="154" t="s">
        <v>75</v>
      </c>
      <c r="G18" s="155">
        <v>96</v>
      </c>
      <c r="H18" s="156">
        <v>43.12</v>
      </c>
      <c r="I18" s="201">
        <v>0.1527</v>
      </c>
      <c r="J18" s="156">
        <f>TRUNC(TRUNC(H18 * I18, 2) + H18, 2)</f>
        <v>49.7</v>
      </c>
      <c r="K18" s="156">
        <f t="shared" si="0"/>
        <v>4771.2</v>
      </c>
      <c r="L18" s="161">
        <f>K18 / K113</f>
        <v>5.844376211874806E-3</v>
      </c>
      <c r="N18" s="10"/>
      <c r="O18"/>
      <c r="P18"/>
      <c r="Q18"/>
      <c r="R18"/>
    </row>
    <row r="19" spans="2:18" x14ac:dyDescent="0.25">
      <c r="B19" s="158" t="s">
        <v>76</v>
      </c>
      <c r="C19" s="149" t="s">
        <v>77</v>
      </c>
      <c r="D19" s="149" t="s">
        <v>22</v>
      </c>
      <c r="E19" s="149" t="s">
        <v>78</v>
      </c>
      <c r="F19" s="150" t="s">
        <v>79</v>
      </c>
      <c r="G19" s="151">
        <v>480</v>
      </c>
      <c r="H19" s="152">
        <v>3.98</v>
      </c>
      <c r="I19" s="200" t="s">
        <v>33</v>
      </c>
      <c r="J19" s="152">
        <f>TRUNC(TRUNC(H19 * C6, 2) + H19, 2)</f>
        <v>4.96</v>
      </c>
      <c r="K19" s="152">
        <f t="shared" si="0"/>
        <v>2380.8000000000002</v>
      </c>
      <c r="L19" s="159">
        <f>K19 / K113</f>
        <v>2.9163084518007087E-3</v>
      </c>
      <c r="N19" s="10"/>
      <c r="O19"/>
      <c r="P19"/>
      <c r="Q19"/>
      <c r="R19"/>
    </row>
    <row r="20" spans="2:18" ht="25.5" x14ac:dyDescent="0.25">
      <c r="B20" s="158" t="s">
        <v>80</v>
      </c>
      <c r="C20" s="149" t="s">
        <v>81</v>
      </c>
      <c r="D20" s="149" t="s">
        <v>58</v>
      </c>
      <c r="E20" s="149" t="s">
        <v>82</v>
      </c>
      <c r="F20" s="150" t="s">
        <v>75</v>
      </c>
      <c r="G20" s="151">
        <v>30</v>
      </c>
      <c r="H20" s="152">
        <v>96.37</v>
      </c>
      <c r="I20" s="200" t="s">
        <v>33</v>
      </c>
      <c r="J20" s="152">
        <f>TRUNC(TRUNC(H20 * C6, 2) + H20, 2)</f>
        <v>120.13</v>
      </c>
      <c r="K20" s="152">
        <f t="shared" si="0"/>
        <v>3603.9</v>
      </c>
      <c r="L20" s="159">
        <f>K20 / K113</f>
        <v>4.4145178215072968E-3</v>
      </c>
      <c r="N20" s="10"/>
      <c r="O20"/>
      <c r="P20"/>
      <c r="Q20"/>
      <c r="R20"/>
    </row>
    <row r="21" spans="2:18" ht="25.5" x14ac:dyDescent="0.25">
      <c r="B21" s="158" t="s">
        <v>83</v>
      </c>
      <c r="C21" s="149" t="s">
        <v>84</v>
      </c>
      <c r="D21" s="149" t="s">
        <v>58</v>
      </c>
      <c r="E21" s="149" t="s">
        <v>85</v>
      </c>
      <c r="F21" s="150" t="s">
        <v>60</v>
      </c>
      <c r="G21" s="151">
        <v>45</v>
      </c>
      <c r="H21" s="152">
        <v>27.62</v>
      </c>
      <c r="I21" s="200" t="s">
        <v>33</v>
      </c>
      <c r="J21" s="152">
        <f>TRUNC(TRUNC(H21 * C6, 2) + H21, 2)</f>
        <v>34.43</v>
      </c>
      <c r="K21" s="152">
        <f t="shared" si="0"/>
        <v>1549.35</v>
      </c>
      <c r="L21" s="159">
        <f>K21 / K113</f>
        <v>1.8978421118100751E-3</v>
      </c>
      <c r="N21" s="10"/>
      <c r="O21"/>
      <c r="P21"/>
      <c r="Q21"/>
      <c r="R21"/>
    </row>
    <row r="22" spans="2:18" x14ac:dyDescent="0.25">
      <c r="B22" s="162" t="s">
        <v>38</v>
      </c>
      <c r="C22" s="146" t="s">
        <v>54</v>
      </c>
      <c r="D22" s="146"/>
      <c r="E22" s="146" t="s">
        <v>86</v>
      </c>
      <c r="F22" s="147"/>
      <c r="G22" s="148">
        <v>1</v>
      </c>
      <c r="H22" s="148" t="s">
        <v>33</v>
      </c>
      <c r="I22" s="199" t="s">
        <v>33</v>
      </c>
      <c r="J22" s="157">
        <f>K23 + K27 + K33 + K48 + K51 + K54 + K56</f>
        <v>337439.1</v>
      </c>
      <c r="K22" s="157">
        <f t="shared" si="0"/>
        <v>337439.1</v>
      </c>
      <c r="L22" s="163">
        <f>K22 / K113</f>
        <v>0.41333858337450619</v>
      </c>
      <c r="N22" s="10"/>
      <c r="O22"/>
      <c r="P22"/>
      <c r="Q22"/>
      <c r="R22"/>
    </row>
    <row r="23" spans="2:18" x14ac:dyDescent="0.25">
      <c r="B23" s="162" t="s">
        <v>87</v>
      </c>
      <c r="C23" s="146" t="s">
        <v>54</v>
      </c>
      <c r="D23" s="146"/>
      <c r="E23" s="146" t="s">
        <v>88</v>
      </c>
      <c r="F23" s="147"/>
      <c r="G23" s="148">
        <v>1</v>
      </c>
      <c r="H23" s="148" t="s">
        <v>33</v>
      </c>
      <c r="I23" s="199" t="s">
        <v>33</v>
      </c>
      <c r="J23" s="157">
        <f>K24 + K25 + K26</f>
        <v>2069.5</v>
      </c>
      <c r="K23" s="157">
        <f t="shared" si="0"/>
        <v>2069.5</v>
      </c>
      <c r="L23" s="163">
        <f>K23 / K113</f>
        <v>2.5349883824771361E-3</v>
      </c>
      <c r="N23" s="10"/>
      <c r="O23"/>
      <c r="P23"/>
      <c r="Q23"/>
      <c r="R23"/>
    </row>
    <row r="24" spans="2:18" ht="38.25" x14ac:dyDescent="0.25">
      <c r="B24" s="158" t="s">
        <v>89</v>
      </c>
      <c r="C24" s="149" t="s">
        <v>90</v>
      </c>
      <c r="D24" s="149" t="s">
        <v>58</v>
      </c>
      <c r="E24" s="149" t="s">
        <v>91</v>
      </c>
      <c r="F24" s="150" t="s">
        <v>92</v>
      </c>
      <c r="G24" s="151">
        <v>104</v>
      </c>
      <c r="H24" s="152">
        <v>7.88</v>
      </c>
      <c r="I24" s="200" t="s">
        <v>33</v>
      </c>
      <c r="J24" s="152">
        <f>TRUNC(TRUNC(H24 * C6, 2) + H24, 2)</f>
        <v>9.82</v>
      </c>
      <c r="K24" s="152">
        <f t="shared" si="0"/>
        <v>1021.28</v>
      </c>
      <c r="L24" s="159">
        <f>K24 / K113</f>
        <v>1.2509944118174678E-3</v>
      </c>
      <c r="N24" s="10"/>
      <c r="O24"/>
      <c r="P24"/>
      <c r="Q24"/>
      <c r="R24"/>
    </row>
    <row r="25" spans="2:18" ht="25.5" x14ac:dyDescent="0.25">
      <c r="B25" s="158" t="s">
        <v>93</v>
      </c>
      <c r="C25" s="149" t="s">
        <v>94</v>
      </c>
      <c r="D25" s="149" t="s">
        <v>58</v>
      </c>
      <c r="E25" s="149" t="s">
        <v>95</v>
      </c>
      <c r="F25" s="150" t="s">
        <v>96</v>
      </c>
      <c r="G25" s="151">
        <v>124.8</v>
      </c>
      <c r="H25" s="152">
        <v>1.91</v>
      </c>
      <c r="I25" s="200" t="s">
        <v>33</v>
      </c>
      <c r="J25" s="152">
        <f>TRUNC(TRUNC(H25 * C6, 2) + H25, 2)</f>
        <v>2.38</v>
      </c>
      <c r="K25" s="152">
        <f t="shared" si="0"/>
        <v>297.02</v>
      </c>
      <c r="L25" s="159">
        <f>K25 / K113</f>
        <v>3.6382809826690456E-4</v>
      </c>
      <c r="N25" s="10"/>
      <c r="O25"/>
      <c r="P25"/>
      <c r="Q25"/>
      <c r="R25"/>
    </row>
    <row r="26" spans="2:18" ht="38.25" x14ac:dyDescent="0.25">
      <c r="B26" s="158" t="s">
        <v>97</v>
      </c>
      <c r="C26" s="149" t="s">
        <v>98</v>
      </c>
      <c r="D26" s="149" t="s">
        <v>58</v>
      </c>
      <c r="E26" s="149" t="s">
        <v>99</v>
      </c>
      <c r="F26" s="150" t="s">
        <v>92</v>
      </c>
      <c r="G26" s="151">
        <v>80</v>
      </c>
      <c r="H26" s="152">
        <v>7.54</v>
      </c>
      <c r="I26" s="200" t="s">
        <v>33</v>
      </c>
      <c r="J26" s="152">
        <f>TRUNC(TRUNC(H26 * C6, 2) + H26, 2)</f>
        <v>9.39</v>
      </c>
      <c r="K26" s="152">
        <f t="shared" si="0"/>
        <v>751.2</v>
      </c>
      <c r="L26" s="159">
        <f>K26 / K113</f>
        <v>9.2016587239276385E-4</v>
      </c>
      <c r="N26" s="10"/>
      <c r="O26"/>
      <c r="P26"/>
      <c r="Q26"/>
      <c r="R26"/>
    </row>
    <row r="27" spans="2:18" x14ac:dyDescent="0.25">
      <c r="B27" s="162" t="s">
        <v>100</v>
      </c>
      <c r="C27" s="146" t="s">
        <v>54</v>
      </c>
      <c r="D27" s="146"/>
      <c r="E27" s="146" t="s">
        <v>101</v>
      </c>
      <c r="F27" s="147"/>
      <c r="G27" s="148">
        <v>1</v>
      </c>
      <c r="H27" s="148" t="s">
        <v>33</v>
      </c>
      <c r="I27" s="199" t="s">
        <v>33</v>
      </c>
      <c r="J27" s="157">
        <f>K28 + K29 + K30 + K31 + K32</f>
        <v>844.71</v>
      </c>
      <c r="K27" s="157">
        <f t="shared" si="0"/>
        <v>844.71</v>
      </c>
      <c r="L27" s="163">
        <f>K27 / K113</f>
        <v>1.0347088845432527E-3</v>
      </c>
      <c r="N27" s="10"/>
      <c r="O27"/>
      <c r="P27"/>
      <c r="Q27"/>
      <c r="R27"/>
    </row>
    <row r="28" spans="2:18" ht="25.5" x14ac:dyDescent="0.25">
      <c r="B28" s="158" t="s">
        <v>102</v>
      </c>
      <c r="C28" s="149" t="s">
        <v>103</v>
      </c>
      <c r="D28" s="149" t="s">
        <v>58</v>
      </c>
      <c r="E28" s="149" t="s">
        <v>104</v>
      </c>
      <c r="F28" s="150" t="s">
        <v>92</v>
      </c>
      <c r="G28" s="151">
        <v>2.0499999999999998</v>
      </c>
      <c r="H28" s="152">
        <v>204.25</v>
      </c>
      <c r="I28" s="200" t="s">
        <v>33</v>
      </c>
      <c r="J28" s="152">
        <f>TRUNC(TRUNC(H28 * C6, 2) + H28, 2)</f>
        <v>254.61</v>
      </c>
      <c r="K28" s="152">
        <f t="shared" si="0"/>
        <v>521.95000000000005</v>
      </c>
      <c r="L28" s="159">
        <f>K28 / K113</f>
        <v>6.3935114096832146E-4</v>
      </c>
      <c r="N28" s="10"/>
      <c r="O28"/>
      <c r="P28"/>
      <c r="Q28"/>
      <c r="R28"/>
    </row>
    <row r="29" spans="2:18" ht="38.25" x14ac:dyDescent="0.25">
      <c r="B29" s="158" t="s">
        <v>105</v>
      </c>
      <c r="C29" s="149" t="s">
        <v>106</v>
      </c>
      <c r="D29" s="149" t="s">
        <v>58</v>
      </c>
      <c r="E29" s="149" t="s">
        <v>107</v>
      </c>
      <c r="F29" s="150" t="s">
        <v>92</v>
      </c>
      <c r="G29" s="151">
        <v>3.07</v>
      </c>
      <c r="H29" s="152">
        <v>9.3800000000000008</v>
      </c>
      <c r="I29" s="200" t="s">
        <v>33</v>
      </c>
      <c r="J29" s="152">
        <f>TRUNC(TRUNC(H29 * C6, 2) + H29, 2)</f>
        <v>11.69</v>
      </c>
      <c r="K29" s="152">
        <f t="shared" si="0"/>
        <v>35.880000000000003</v>
      </c>
      <c r="L29" s="159">
        <f>K29 / K113</f>
        <v>4.3950414671794953E-5</v>
      </c>
      <c r="N29" s="10"/>
      <c r="O29"/>
      <c r="P29"/>
      <c r="Q29"/>
      <c r="R29"/>
    </row>
    <row r="30" spans="2:18" ht="25.5" x14ac:dyDescent="0.25">
      <c r="B30" s="158" t="s">
        <v>108</v>
      </c>
      <c r="C30" s="149" t="s">
        <v>109</v>
      </c>
      <c r="D30" s="149" t="s">
        <v>58</v>
      </c>
      <c r="E30" s="149" t="s">
        <v>110</v>
      </c>
      <c r="F30" s="150" t="s">
        <v>96</v>
      </c>
      <c r="G30" s="151">
        <v>13.52</v>
      </c>
      <c r="H30" s="152">
        <v>3.09</v>
      </c>
      <c r="I30" s="200" t="s">
        <v>33</v>
      </c>
      <c r="J30" s="152">
        <f>TRUNC(TRUNC(H30 * C6, 2) + H30, 2)</f>
        <v>3.85</v>
      </c>
      <c r="K30" s="152">
        <f t="shared" si="0"/>
        <v>52.05</v>
      </c>
      <c r="L30" s="159">
        <f>K30 / K113</f>
        <v>6.3757499544786145E-5</v>
      </c>
      <c r="N30" s="10"/>
      <c r="O30"/>
      <c r="P30"/>
      <c r="Q30"/>
      <c r="R30"/>
    </row>
    <row r="31" spans="2:18" ht="38.25" x14ac:dyDescent="0.25">
      <c r="B31" s="158" t="s">
        <v>111</v>
      </c>
      <c r="C31" s="149" t="s">
        <v>112</v>
      </c>
      <c r="D31" s="149" t="s">
        <v>58</v>
      </c>
      <c r="E31" s="149" t="s">
        <v>113</v>
      </c>
      <c r="F31" s="150" t="s">
        <v>92</v>
      </c>
      <c r="G31" s="151">
        <v>2.87</v>
      </c>
      <c r="H31" s="152">
        <v>7.68</v>
      </c>
      <c r="I31" s="200" t="s">
        <v>33</v>
      </c>
      <c r="J31" s="152">
        <f>TRUNC(TRUNC(H31 * C6, 2) + H31, 2)</f>
        <v>9.57</v>
      </c>
      <c r="K31" s="152">
        <f t="shared" si="0"/>
        <v>27.46</v>
      </c>
      <c r="L31" s="159">
        <f>K31 / K113</f>
        <v>3.3636521373675842E-5</v>
      </c>
      <c r="N31" s="10"/>
      <c r="O31"/>
      <c r="P31"/>
      <c r="Q31"/>
      <c r="R31"/>
    </row>
    <row r="32" spans="2:18" x14ac:dyDescent="0.25">
      <c r="B32" s="158" t="s">
        <v>114</v>
      </c>
      <c r="C32" s="149" t="s">
        <v>115</v>
      </c>
      <c r="D32" s="149" t="s">
        <v>58</v>
      </c>
      <c r="E32" s="149" t="s">
        <v>116</v>
      </c>
      <c r="F32" s="150" t="s">
        <v>92</v>
      </c>
      <c r="G32" s="151">
        <v>2.0499999999999998</v>
      </c>
      <c r="H32" s="152">
        <v>81.150000000000006</v>
      </c>
      <c r="I32" s="200" t="s">
        <v>33</v>
      </c>
      <c r="J32" s="152">
        <f>TRUNC(TRUNC(H32 * C6, 2) + H32, 2)</f>
        <v>101.16</v>
      </c>
      <c r="K32" s="152">
        <f t="shared" si="0"/>
        <v>207.37</v>
      </c>
      <c r="L32" s="159">
        <f>K32 / K113</f>
        <v>2.5401330798467442E-4</v>
      </c>
      <c r="N32" s="10"/>
      <c r="O32"/>
      <c r="P32"/>
      <c r="Q32"/>
      <c r="R32"/>
    </row>
    <row r="33" spans="2:18" x14ac:dyDescent="0.25">
      <c r="B33" s="162" t="s">
        <v>117</v>
      </c>
      <c r="C33" s="146" t="s">
        <v>54</v>
      </c>
      <c r="D33" s="146"/>
      <c r="E33" s="146" t="s">
        <v>118</v>
      </c>
      <c r="F33" s="147"/>
      <c r="G33" s="148">
        <v>1</v>
      </c>
      <c r="H33" s="148" t="s">
        <v>33</v>
      </c>
      <c r="I33" s="199" t="s">
        <v>33</v>
      </c>
      <c r="J33" s="157">
        <f>K34 + K37</f>
        <v>48607.5</v>
      </c>
      <c r="K33" s="157">
        <f t="shared" si="0"/>
        <v>48607.5</v>
      </c>
      <c r="L33" s="163">
        <f>K33 / K113</f>
        <v>5.9540685093625222E-2</v>
      </c>
      <c r="N33" s="10"/>
      <c r="O33"/>
      <c r="P33"/>
      <c r="Q33"/>
      <c r="R33"/>
    </row>
    <row r="34" spans="2:18" x14ac:dyDescent="0.25">
      <c r="B34" s="162" t="s">
        <v>119</v>
      </c>
      <c r="C34" s="146" t="s">
        <v>54</v>
      </c>
      <c r="D34" s="146"/>
      <c r="E34" s="146" t="s">
        <v>120</v>
      </c>
      <c r="F34" s="147"/>
      <c r="G34" s="148">
        <v>1</v>
      </c>
      <c r="H34" s="148" t="s">
        <v>33</v>
      </c>
      <c r="I34" s="199" t="s">
        <v>33</v>
      </c>
      <c r="J34" s="157">
        <f>K35 + K36</f>
        <v>27112.240000000002</v>
      </c>
      <c r="K34" s="157">
        <f t="shared" si="0"/>
        <v>27112.240000000002</v>
      </c>
      <c r="L34" s="163">
        <f>K34 / K113</f>
        <v>3.3210540431472292E-2</v>
      </c>
      <c r="N34" s="10"/>
      <c r="O34"/>
      <c r="P34"/>
      <c r="Q34"/>
      <c r="R34"/>
    </row>
    <row r="35" spans="2:18" ht="38.25" x14ac:dyDescent="0.25">
      <c r="B35" s="158" t="s">
        <v>32</v>
      </c>
      <c r="C35" s="149" t="s">
        <v>121</v>
      </c>
      <c r="D35" s="149" t="s">
        <v>22</v>
      </c>
      <c r="E35" s="149" t="s">
        <v>122</v>
      </c>
      <c r="F35" s="150" t="s">
        <v>123</v>
      </c>
      <c r="G35" s="151">
        <v>112</v>
      </c>
      <c r="H35" s="152">
        <v>192.04</v>
      </c>
      <c r="I35" s="200" t="s">
        <v>33</v>
      </c>
      <c r="J35" s="152">
        <f>TRUNC(TRUNC(H35 * C6, 2) + H35, 2)</f>
        <v>239.39</v>
      </c>
      <c r="K35" s="152">
        <f t="shared" si="0"/>
        <v>26811.68</v>
      </c>
      <c r="L35" s="159">
        <f>K35 / K113</f>
        <v>3.2842376088279578E-2</v>
      </c>
      <c r="N35" s="10"/>
      <c r="O35"/>
      <c r="P35"/>
      <c r="Q35"/>
      <c r="R35"/>
    </row>
    <row r="36" spans="2:18" ht="25.5" x14ac:dyDescent="0.25">
      <c r="B36" s="158" t="s">
        <v>124</v>
      </c>
      <c r="C36" s="149" t="s">
        <v>125</v>
      </c>
      <c r="D36" s="149" t="s">
        <v>58</v>
      </c>
      <c r="E36" s="149" t="s">
        <v>126</v>
      </c>
      <c r="F36" s="150" t="s">
        <v>75</v>
      </c>
      <c r="G36" s="151">
        <v>8</v>
      </c>
      <c r="H36" s="152">
        <v>30.14</v>
      </c>
      <c r="I36" s="200" t="s">
        <v>33</v>
      </c>
      <c r="J36" s="152">
        <f>TRUNC(TRUNC(H36 * C6, 2) + H36, 2)</f>
        <v>37.57</v>
      </c>
      <c r="K36" s="152">
        <f t="shared" si="0"/>
        <v>300.56</v>
      </c>
      <c r="L36" s="159">
        <f>K36 / K113</f>
        <v>3.6816434319271712E-4</v>
      </c>
      <c r="N36" s="10"/>
      <c r="O36"/>
      <c r="P36"/>
      <c r="Q36"/>
      <c r="R36"/>
    </row>
    <row r="37" spans="2:18" x14ac:dyDescent="0.25">
      <c r="B37" s="162" t="s">
        <v>127</v>
      </c>
      <c r="C37" s="146" t="s">
        <v>54</v>
      </c>
      <c r="D37" s="146"/>
      <c r="E37" s="146" t="s">
        <v>128</v>
      </c>
      <c r="F37" s="147"/>
      <c r="G37" s="148">
        <v>1</v>
      </c>
      <c r="H37" s="148" t="s">
        <v>33</v>
      </c>
      <c r="I37" s="199" t="s">
        <v>33</v>
      </c>
      <c r="J37" s="157">
        <f>K38 + K39 + K40 + K41 + K42 + K43 + K44 + K45 + K46 + K47</f>
        <v>21495.26</v>
      </c>
      <c r="K37" s="157">
        <f t="shared" si="0"/>
        <v>21495.26</v>
      </c>
      <c r="L37" s="163">
        <f>K37 / K113</f>
        <v>2.6330144662152926E-2</v>
      </c>
      <c r="N37" s="10"/>
      <c r="O37"/>
      <c r="P37"/>
      <c r="Q37"/>
      <c r="R37"/>
    </row>
    <row r="38" spans="2:18" ht="38.25" x14ac:dyDescent="0.25">
      <c r="B38" s="158" t="s">
        <v>129</v>
      </c>
      <c r="C38" s="149" t="s">
        <v>130</v>
      </c>
      <c r="D38" s="149" t="s">
        <v>58</v>
      </c>
      <c r="E38" s="149" t="s">
        <v>131</v>
      </c>
      <c r="F38" s="150" t="s">
        <v>92</v>
      </c>
      <c r="G38" s="151">
        <v>10.56</v>
      </c>
      <c r="H38" s="152">
        <v>42.38</v>
      </c>
      <c r="I38" s="200" t="s">
        <v>33</v>
      </c>
      <c r="J38" s="152">
        <f>TRUNC(TRUNC(H38 * C6, 2) + H38, 2)</f>
        <v>52.83</v>
      </c>
      <c r="K38" s="152">
        <f t="shared" si="0"/>
        <v>557.88</v>
      </c>
      <c r="L38" s="159">
        <f>K38 / K113</f>
        <v>6.8336280203737366E-4</v>
      </c>
      <c r="N38" s="10"/>
      <c r="O38"/>
      <c r="P38"/>
      <c r="Q38"/>
      <c r="R38"/>
    </row>
    <row r="39" spans="2:18" ht="38.25" x14ac:dyDescent="0.25">
      <c r="B39" s="158" t="s">
        <v>132</v>
      </c>
      <c r="C39" s="149" t="s">
        <v>112</v>
      </c>
      <c r="D39" s="149" t="s">
        <v>58</v>
      </c>
      <c r="E39" s="149" t="s">
        <v>113</v>
      </c>
      <c r="F39" s="150" t="s">
        <v>92</v>
      </c>
      <c r="G39" s="151">
        <v>15.21</v>
      </c>
      <c r="H39" s="152">
        <v>7.68</v>
      </c>
      <c r="I39" s="200" t="s">
        <v>33</v>
      </c>
      <c r="J39" s="152">
        <f>TRUNC(TRUNC(H39 * C6, 2) + H39, 2)</f>
        <v>9.57</v>
      </c>
      <c r="K39" s="152">
        <f t="shared" si="0"/>
        <v>145.55000000000001</v>
      </c>
      <c r="L39" s="159">
        <f>K39 / K113</f>
        <v>1.7828826241582371E-4</v>
      </c>
      <c r="N39" s="10"/>
      <c r="O39"/>
      <c r="P39"/>
      <c r="Q39"/>
      <c r="R39"/>
    </row>
    <row r="40" spans="2:18" ht="25.5" x14ac:dyDescent="0.25">
      <c r="B40" s="158" t="s">
        <v>133</v>
      </c>
      <c r="C40" s="149" t="s">
        <v>109</v>
      </c>
      <c r="D40" s="149" t="s">
        <v>58</v>
      </c>
      <c r="E40" s="149" t="s">
        <v>110</v>
      </c>
      <c r="F40" s="150" t="s">
        <v>96</v>
      </c>
      <c r="G40" s="151">
        <v>76.05</v>
      </c>
      <c r="H40" s="152">
        <v>3.09</v>
      </c>
      <c r="I40" s="200" t="s">
        <v>33</v>
      </c>
      <c r="J40" s="152">
        <f>TRUNC(TRUNC(H40 * C6, 2) + H40, 2)</f>
        <v>3.85</v>
      </c>
      <c r="K40" s="152">
        <f t="shared" si="0"/>
        <v>292.79000000000002</v>
      </c>
      <c r="L40" s="159">
        <f>K40 / K113</f>
        <v>3.5864665305894211E-4</v>
      </c>
      <c r="N40" s="10"/>
      <c r="O40"/>
      <c r="P40"/>
      <c r="Q40"/>
      <c r="R40"/>
    </row>
    <row r="41" spans="2:18" ht="25.5" x14ac:dyDescent="0.25">
      <c r="B41" s="158" t="s">
        <v>134</v>
      </c>
      <c r="C41" s="149" t="s">
        <v>135</v>
      </c>
      <c r="D41" s="149" t="s">
        <v>58</v>
      </c>
      <c r="E41" s="149" t="s">
        <v>136</v>
      </c>
      <c r="F41" s="150" t="s">
        <v>60</v>
      </c>
      <c r="G41" s="151">
        <v>9.68</v>
      </c>
      <c r="H41" s="152">
        <v>39.6</v>
      </c>
      <c r="I41" s="200" t="s">
        <v>33</v>
      </c>
      <c r="J41" s="152">
        <f>TRUNC(TRUNC(H41 * C6, 2) + H41, 2)</f>
        <v>49.36</v>
      </c>
      <c r="K41" s="152">
        <f t="shared" si="0"/>
        <v>477.8</v>
      </c>
      <c r="L41" s="159">
        <f>K41 / K113</f>
        <v>5.8527057219017907E-4</v>
      </c>
      <c r="N41" s="10"/>
      <c r="O41"/>
      <c r="P41"/>
      <c r="Q41"/>
      <c r="R41"/>
    </row>
    <row r="42" spans="2:18" ht="25.5" x14ac:dyDescent="0.25">
      <c r="B42" s="158" t="s">
        <v>137</v>
      </c>
      <c r="C42" s="149" t="s">
        <v>138</v>
      </c>
      <c r="D42" s="149" t="s">
        <v>58</v>
      </c>
      <c r="E42" s="149" t="s">
        <v>139</v>
      </c>
      <c r="F42" s="150" t="s">
        <v>60</v>
      </c>
      <c r="G42" s="151">
        <v>21.3</v>
      </c>
      <c r="H42" s="152">
        <v>73.28</v>
      </c>
      <c r="I42" s="200" t="s">
        <v>33</v>
      </c>
      <c r="J42" s="152">
        <f>TRUNC(TRUNC(H42 * C6, 2) + H42, 2)</f>
        <v>91.35</v>
      </c>
      <c r="K42" s="152">
        <f t="shared" si="0"/>
        <v>1945.75</v>
      </c>
      <c r="L42" s="159">
        <f>K42 / K113</f>
        <v>2.3834035492654687E-3</v>
      </c>
      <c r="N42" s="10"/>
      <c r="O42"/>
      <c r="P42"/>
      <c r="Q42"/>
      <c r="R42"/>
    </row>
    <row r="43" spans="2:18" ht="25.5" x14ac:dyDescent="0.25">
      <c r="B43" s="158" t="s">
        <v>140</v>
      </c>
      <c r="C43" s="149" t="s">
        <v>141</v>
      </c>
      <c r="D43" s="149" t="s">
        <v>58</v>
      </c>
      <c r="E43" s="149" t="s">
        <v>142</v>
      </c>
      <c r="F43" s="150" t="s">
        <v>29</v>
      </c>
      <c r="G43" s="151">
        <v>146.72</v>
      </c>
      <c r="H43" s="152">
        <v>10.52</v>
      </c>
      <c r="I43" s="200" t="s">
        <v>33</v>
      </c>
      <c r="J43" s="152">
        <f>TRUNC(TRUNC(H43 * C6, 2) + H43, 2)</f>
        <v>13.11</v>
      </c>
      <c r="K43" s="152">
        <f t="shared" si="0"/>
        <v>1923.49</v>
      </c>
      <c r="L43" s="159">
        <f>K43 / K113</f>
        <v>2.3561366532065457E-3</v>
      </c>
      <c r="N43" s="10"/>
      <c r="O43"/>
      <c r="P43"/>
      <c r="Q43"/>
      <c r="R43"/>
    </row>
    <row r="44" spans="2:18" x14ac:dyDescent="0.25">
      <c r="B44" s="158" t="s">
        <v>143</v>
      </c>
      <c r="C44" s="149" t="s">
        <v>144</v>
      </c>
      <c r="D44" s="149" t="s">
        <v>58</v>
      </c>
      <c r="E44" s="149" t="s">
        <v>145</v>
      </c>
      <c r="F44" s="150" t="s">
        <v>29</v>
      </c>
      <c r="G44" s="151">
        <v>126.36</v>
      </c>
      <c r="H44" s="152">
        <v>17.690000000000001</v>
      </c>
      <c r="I44" s="200" t="s">
        <v>33</v>
      </c>
      <c r="J44" s="152">
        <f>TRUNC(TRUNC(H44 * C6, 2) + H44, 2)</f>
        <v>22.05</v>
      </c>
      <c r="K44" s="152">
        <f t="shared" si="0"/>
        <v>2786.23</v>
      </c>
      <c r="L44" s="159">
        <f>K44 / K113</f>
        <v>3.4129309886007592E-3</v>
      </c>
      <c r="N44" s="10"/>
      <c r="O44"/>
      <c r="P44"/>
      <c r="Q44"/>
      <c r="R44"/>
    </row>
    <row r="45" spans="2:18" ht="38.25" x14ac:dyDescent="0.25">
      <c r="B45" s="158" t="s">
        <v>146</v>
      </c>
      <c r="C45" s="149" t="s">
        <v>147</v>
      </c>
      <c r="D45" s="149" t="s">
        <v>58</v>
      </c>
      <c r="E45" s="149" t="s">
        <v>148</v>
      </c>
      <c r="F45" s="150" t="s">
        <v>92</v>
      </c>
      <c r="G45" s="151">
        <v>11.7</v>
      </c>
      <c r="H45" s="152">
        <v>811.9</v>
      </c>
      <c r="I45" s="200" t="s">
        <v>33</v>
      </c>
      <c r="J45" s="152">
        <f>TRUNC(TRUNC(H45 * C6, 2) + H45, 2)</f>
        <v>1012.11</v>
      </c>
      <c r="K45" s="152">
        <f t="shared" si="0"/>
        <v>11841.68</v>
      </c>
      <c r="L45" s="159">
        <f>K45 / K113</f>
        <v>1.4505204749462118E-2</v>
      </c>
      <c r="N45" s="10"/>
      <c r="O45"/>
      <c r="P45"/>
      <c r="Q45"/>
      <c r="R45"/>
    </row>
    <row r="46" spans="2:18" ht="25.5" x14ac:dyDescent="0.25">
      <c r="B46" s="158" t="s">
        <v>149</v>
      </c>
      <c r="C46" s="149" t="s">
        <v>150</v>
      </c>
      <c r="D46" s="149" t="s">
        <v>58</v>
      </c>
      <c r="E46" s="149" t="s">
        <v>151</v>
      </c>
      <c r="F46" s="150" t="s">
        <v>60</v>
      </c>
      <c r="G46" s="151">
        <v>29.04</v>
      </c>
      <c r="H46" s="152">
        <v>41.11</v>
      </c>
      <c r="I46" s="200" t="s">
        <v>33</v>
      </c>
      <c r="J46" s="152">
        <f>TRUNC(TRUNC(H46 * C6, 2) + H46, 2)</f>
        <v>51.24</v>
      </c>
      <c r="K46" s="152">
        <f t="shared" si="0"/>
        <v>1488</v>
      </c>
      <c r="L46" s="159">
        <f>K46 / K113</f>
        <v>1.8226927823754425E-3</v>
      </c>
      <c r="N46" s="10"/>
      <c r="O46"/>
      <c r="P46"/>
      <c r="Q46"/>
      <c r="R46"/>
    </row>
    <row r="47" spans="2:18" ht="25.5" x14ac:dyDescent="0.25">
      <c r="B47" s="158" t="s">
        <v>152</v>
      </c>
      <c r="C47" s="149" t="s">
        <v>153</v>
      </c>
      <c r="D47" s="149" t="s">
        <v>58</v>
      </c>
      <c r="E47" s="149" t="s">
        <v>154</v>
      </c>
      <c r="F47" s="150" t="s">
        <v>92</v>
      </c>
      <c r="G47" s="151">
        <v>1.06</v>
      </c>
      <c r="H47" s="152">
        <v>27.32</v>
      </c>
      <c r="I47" s="200" t="s">
        <v>33</v>
      </c>
      <c r="J47" s="152">
        <f>TRUNC(TRUNC(H47 * C6, 2) + H47, 2)</f>
        <v>34.049999999999997</v>
      </c>
      <c r="K47" s="152">
        <f t="shared" si="0"/>
        <v>36.090000000000003</v>
      </c>
      <c r="L47" s="159">
        <f>K47 / K113</f>
        <v>4.4207649540275358E-5</v>
      </c>
      <c r="N47" s="10"/>
      <c r="O47"/>
      <c r="P47"/>
      <c r="Q47"/>
      <c r="R47"/>
    </row>
    <row r="48" spans="2:18" x14ac:dyDescent="0.25">
      <c r="B48" s="162" t="s">
        <v>155</v>
      </c>
      <c r="C48" s="146" t="s">
        <v>54</v>
      </c>
      <c r="D48" s="146"/>
      <c r="E48" s="146" t="s">
        <v>156</v>
      </c>
      <c r="F48" s="147"/>
      <c r="G48" s="148">
        <v>1</v>
      </c>
      <c r="H48" s="148" t="s">
        <v>33</v>
      </c>
      <c r="I48" s="199" t="s">
        <v>33</v>
      </c>
      <c r="J48" s="157">
        <f>K49 + K50</f>
        <v>126124.72</v>
      </c>
      <c r="K48" s="157">
        <f t="shared" si="0"/>
        <v>126124.72</v>
      </c>
      <c r="L48" s="163">
        <f>K48 / K113</f>
        <v>0.15449369410156158</v>
      </c>
      <c r="N48" s="10"/>
      <c r="O48"/>
      <c r="P48"/>
      <c r="Q48"/>
      <c r="R48"/>
    </row>
    <row r="49" spans="2:18" ht="25.5" x14ac:dyDescent="0.25">
      <c r="B49" s="158" t="s">
        <v>30</v>
      </c>
      <c r="C49" s="149" t="s">
        <v>157</v>
      </c>
      <c r="D49" s="149" t="s">
        <v>22</v>
      </c>
      <c r="E49" s="149" t="s">
        <v>158</v>
      </c>
      <c r="F49" s="150" t="s">
        <v>29</v>
      </c>
      <c r="G49" s="151">
        <v>3078.1</v>
      </c>
      <c r="H49" s="152">
        <v>21.27</v>
      </c>
      <c r="I49" s="200" t="s">
        <v>33</v>
      </c>
      <c r="J49" s="152">
        <f>TRUNC(TRUNC(H49 * C6, 2) + H49, 2)</f>
        <v>26.51</v>
      </c>
      <c r="K49" s="152">
        <f t="shared" si="0"/>
        <v>81600.429999999993</v>
      </c>
      <c r="L49" s="159">
        <f>K49 / K113</f>
        <v>9.9954647042830996E-2</v>
      </c>
      <c r="N49" s="10"/>
      <c r="O49"/>
      <c r="P49"/>
      <c r="Q49"/>
      <c r="R49"/>
    </row>
    <row r="50" spans="2:18" ht="25.5" x14ac:dyDescent="0.25">
      <c r="B50" s="158" t="s">
        <v>31</v>
      </c>
      <c r="C50" s="149" t="s">
        <v>159</v>
      </c>
      <c r="D50" s="149" t="s">
        <v>22</v>
      </c>
      <c r="E50" s="149" t="s">
        <v>160</v>
      </c>
      <c r="F50" s="150" t="s">
        <v>29</v>
      </c>
      <c r="G50" s="151">
        <v>2055.6</v>
      </c>
      <c r="H50" s="152">
        <v>17.38</v>
      </c>
      <c r="I50" s="200" t="s">
        <v>33</v>
      </c>
      <c r="J50" s="152">
        <f>TRUNC(TRUNC(H50 * C6, 2) + H50, 2)</f>
        <v>21.66</v>
      </c>
      <c r="K50" s="152">
        <f t="shared" si="0"/>
        <v>44524.29</v>
      </c>
      <c r="L50" s="159">
        <f>K50 / K113</f>
        <v>5.4539047058730576E-2</v>
      </c>
      <c r="N50" s="10"/>
      <c r="O50"/>
      <c r="P50"/>
      <c r="Q50"/>
      <c r="R50"/>
    </row>
    <row r="51" spans="2:18" x14ac:dyDescent="0.25">
      <c r="B51" s="162" t="s">
        <v>161</v>
      </c>
      <c r="C51" s="146" t="s">
        <v>54</v>
      </c>
      <c r="D51" s="146"/>
      <c r="E51" s="146" t="s">
        <v>162</v>
      </c>
      <c r="F51" s="147"/>
      <c r="G51" s="148">
        <v>1</v>
      </c>
      <c r="H51" s="148" t="s">
        <v>33</v>
      </c>
      <c r="I51" s="199" t="s">
        <v>33</v>
      </c>
      <c r="J51" s="157">
        <f>K52 + K53</f>
        <v>137732.84</v>
      </c>
      <c r="K51" s="157">
        <f t="shared" si="0"/>
        <v>137732.84</v>
      </c>
      <c r="L51" s="163">
        <f>K51 / K113</f>
        <v>0.16871280468015568</v>
      </c>
      <c r="N51" s="10"/>
      <c r="O51"/>
      <c r="P51"/>
      <c r="Q51"/>
      <c r="R51"/>
    </row>
    <row r="52" spans="2:18" ht="38.25" x14ac:dyDescent="0.25">
      <c r="B52" s="158" t="s">
        <v>163</v>
      </c>
      <c r="C52" s="149" t="s">
        <v>164</v>
      </c>
      <c r="D52" s="149" t="s">
        <v>58</v>
      </c>
      <c r="E52" s="149" t="s">
        <v>165</v>
      </c>
      <c r="F52" s="150" t="s">
        <v>60</v>
      </c>
      <c r="G52" s="151">
        <v>12.896000000000001</v>
      </c>
      <c r="H52" s="152">
        <v>142.81</v>
      </c>
      <c r="I52" s="200" t="s">
        <v>33</v>
      </c>
      <c r="J52" s="152">
        <f>TRUNC(TRUNC(H52 * C6, 2) + H52, 2)</f>
        <v>178.02</v>
      </c>
      <c r="K52" s="152">
        <f t="shared" si="0"/>
        <v>2295.7399999999998</v>
      </c>
      <c r="L52" s="159">
        <f>K52 / K113</f>
        <v>2.8121160807866924E-3</v>
      </c>
      <c r="N52" s="10"/>
      <c r="O52"/>
      <c r="P52"/>
      <c r="Q52"/>
      <c r="R52"/>
    </row>
    <row r="53" spans="2:18" x14ac:dyDescent="0.25">
      <c r="B53" s="158" t="s">
        <v>24</v>
      </c>
      <c r="C53" s="149" t="s">
        <v>166</v>
      </c>
      <c r="D53" s="149" t="s">
        <v>22</v>
      </c>
      <c r="E53" s="149" t="s">
        <v>21</v>
      </c>
      <c r="F53" s="150" t="s">
        <v>23</v>
      </c>
      <c r="G53" s="151">
        <v>185.76439999999999</v>
      </c>
      <c r="H53" s="152">
        <v>584.86</v>
      </c>
      <c r="I53" s="200" t="s">
        <v>33</v>
      </c>
      <c r="J53" s="152">
        <f>TRUNC(TRUNC(H53 * C6, 2) + H53, 2)</f>
        <v>729.08</v>
      </c>
      <c r="K53" s="152">
        <f t="shared" si="0"/>
        <v>135437.1</v>
      </c>
      <c r="L53" s="159">
        <f>K53 / K113</f>
        <v>0.16590068859936899</v>
      </c>
      <c r="N53" s="10"/>
      <c r="O53"/>
      <c r="P53"/>
      <c r="Q53"/>
      <c r="R53"/>
    </row>
    <row r="54" spans="2:18" x14ac:dyDescent="0.25">
      <c r="B54" s="162" t="s">
        <v>167</v>
      </c>
      <c r="C54" s="146" t="s">
        <v>54</v>
      </c>
      <c r="D54" s="146"/>
      <c r="E54" s="146" t="s">
        <v>168</v>
      </c>
      <c r="F54" s="147"/>
      <c r="G54" s="148">
        <v>1</v>
      </c>
      <c r="H54" s="148" t="s">
        <v>33</v>
      </c>
      <c r="I54" s="199" t="s">
        <v>33</v>
      </c>
      <c r="J54" s="157">
        <f>K55</f>
        <v>2800.1</v>
      </c>
      <c r="K54" s="157">
        <f t="shared" si="0"/>
        <v>2800.1</v>
      </c>
      <c r="L54" s="163">
        <f>K54 / K113</f>
        <v>3.4299207391999174E-3</v>
      </c>
      <c r="N54" s="10"/>
      <c r="O54"/>
      <c r="P54"/>
      <c r="Q54"/>
      <c r="R54"/>
    </row>
    <row r="55" spans="2:18" ht="38.25" x14ac:dyDescent="0.25">
      <c r="B55" s="158" t="s">
        <v>169</v>
      </c>
      <c r="C55" s="149" t="s">
        <v>170</v>
      </c>
      <c r="D55" s="149" t="s">
        <v>58</v>
      </c>
      <c r="E55" s="149" t="s">
        <v>171</v>
      </c>
      <c r="F55" s="150" t="s">
        <v>60</v>
      </c>
      <c r="G55" s="151">
        <v>199.58</v>
      </c>
      <c r="H55" s="152">
        <v>11.26</v>
      </c>
      <c r="I55" s="200" t="s">
        <v>33</v>
      </c>
      <c r="J55" s="152">
        <f>TRUNC(TRUNC(H55 * C6, 2) + H55, 2)</f>
        <v>14.03</v>
      </c>
      <c r="K55" s="152">
        <f t="shared" si="0"/>
        <v>2800.1</v>
      </c>
      <c r="L55" s="159">
        <f>K55 / K113</f>
        <v>3.4299207391999174E-3</v>
      </c>
      <c r="N55" s="10"/>
      <c r="O55"/>
      <c r="P55"/>
      <c r="Q55"/>
      <c r="R55"/>
    </row>
    <row r="56" spans="2:18" x14ac:dyDescent="0.25">
      <c r="B56" s="162" t="s">
        <v>172</v>
      </c>
      <c r="C56" s="146" t="s">
        <v>54</v>
      </c>
      <c r="D56" s="146"/>
      <c r="E56" s="146" t="s">
        <v>173</v>
      </c>
      <c r="F56" s="147"/>
      <c r="G56" s="148">
        <v>1</v>
      </c>
      <c r="H56" s="148" t="s">
        <v>33</v>
      </c>
      <c r="I56" s="199" t="s">
        <v>33</v>
      </c>
      <c r="J56" s="157">
        <f>K57 + K60</f>
        <v>19259.73</v>
      </c>
      <c r="K56" s="157">
        <f t="shared" si="0"/>
        <v>19259.73</v>
      </c>
      <c r="L56" s="163">
        <f>K56 / K113</f>
        <v>2.3591781492943404E-2</v>
      </c>
      <c r="N56" s="10"/>
      <c r="O56"/>
      <c r="P56"/>
      <c r="Q56"/>
      <c r="R56"/>
    </row>
    <row r="57" spans="2:18" x14ac:dyDescent="0.25">
      <c r="B57" s="162" t="s">
        <v>174</v>
      </c>
      <c r="C57" s="146" t="s">
        <v>54</v>
      </c>
      <c r="D57" s="146"/>
      <c r="E57" s="146" t="s">
        <v>175</v>
      </c>
      <c r="F57" s="147"/>
      <c r="G57" s="148">
        <v>1</v>
      </c>
      <c r="H57" s="148" t="s">
        <v>33</v>
      </c>
      <c r="I57" s="199" t="s">
        <v>33</v>
      </c>
      <c r="J57" s="157">
        <f>K58 + K59</f>
        <v>17711.27</v>
      </c>
      <c r="K57" s="157">
        <f t="shared" si="0"/>
        <v>17711.27</v>
      </c>
      <c r="L57" s="163">
        <f>K57 / K113</f>
        <v>2.1695029567004507E-2</v>
      </c>
      <c r="N57" s="10"/>
      <c r="O57"/>
      <c r="P57"/>
      <c r="Q57"/>
      <c r="R57"/>
    </row>
    <row r="58" spans="2:18" ht="25.5" x14ac:dyDescent="0.25">
      <c r="B58" s="158" t="s">
        <v>176</v>
      </c>
      <c r="C58" s="149" t="s">
        <v>177</v>
      </c>
      <c r="D58" s="149" t="s">
        <v>22</v>
      </c>
      <c r="E58" s="149" t="s">
        <v>178</v>
      </c>
      <c r="F58" s="150" t="s">
        <v>23</v>
      </c>
      <c r="G58" s="151">
        <v>8.0519999999999996</v>
      </c>
      <c r="H58" s="152">
        <v>766.01</v>
      </c>
      <c r="I58" s="200" t="s">
        <v>33</v>
      </c>
      <c r="J58" s="152">
        <f>TRUNC(TRUNC(H58 * C6, 2) + H58, 2)</f>
        <v>954.9</v>
      </c>
      <c r="K58" s="152">
        <f t="shared" si="0"/>
        <v>7688.85</v>
      </c>
      <c r="L58" s="159">
        <f>K58 / K113</f>
        <v>9.418287231026494E-3</v>
      </c>
      <c r="N58" s="10"/>
      <c r="O58"/>
      <c r="P58"/>
      <c r="Q58"/>
      <c r="R58"/>
    </row>
    <row r="59" spans="2:18" ht="25.5" x14ac:dyDescent="0.25">
      <c r="B59" s="158" t="s">
        <v>179</v>
      </c>
      <c r="C59" s="149" t="s">
        <v>180</v>
      </c>
      <c r="D59" s="149" t="s">
        <v>22</v>
      </c>
      <c r="E59" s="149" t="s">
        <v>181</v>
      </c>
      <c r="F59" s="150" t="s">
        <v>23</v>
      </c>
      <c r="G59" s="151">
        <v>51.433999999999997</v>
      </c>
      <c r="H59" s="152">
        <v>156.32</v>
      </c>
      <c r="I59" s="200" t="s">
        <v>33</v>
      </c>
      <c r="J59" s="152">
        <f>TRUNC(TRUNC(H59 * C6, 2) + H59, 2)</f>
        <v>194.86</v>
      </c>
      <c r="K59" s="152">
        <f t="shared" si="0"/>
        <v>10022.42</v>
      </c>
      <c r="L59" s="159">
        <f>K59 / K113</f>
        <v>1.2276742335978013E-2</v>
      </c>
      <c r="N59" s="10"/>
      <c r="O59"/>
      <c r="P59"/>
      <c r="Q59"/>
      <c r="R59"/>
    </row>
    <row r="60" spans="2:18" x14ac:dyDescent="0.25">
      <c r="B60" s="162" t="s">
        <v>182</v>
      </c>
      <c r="C60" s="146" t="s">
        <v>54</v>
      </c>
      <c r="D60" s="146"/>
      <c r="E60" s="146" t="s">
        <v>183</v>
      </c>
      <c r="F60" s="147"/>
      <c r="G60" s="148">
        <v>1</v>
      </c>
      <c r="H60" s="148" t="s">
        <v>33</v>
      </c>
      <c r="I60" s="199" t="s">
        <v>33</v>
      </c>
      <c r="J60" s="157">
        <f>K61</f>
        <v>1548.46</v>
      </c>
      <c r="K60" s="157">
        <f t="shared" si="0"/>
        <v>1548.46</v>
      </c>
      <c r="L60" s="163">
        <f>K60 / K113</f>
        <v>1.8967519259388964E-3</v>
      </c>
      <c r="N60" s="10"/>
      <c r="O60"/>
      <c r="P60"/>
      <c r="Q60"/>
      <c r="R60"/>
    </row>
    <row r="61" spans="2:18" ht="25.5" x14ac:dyDescent="0.25">
      <c r="B61" s="158" t="s">
        <v>184</v>
      </c>
      <c r="C61" s="149" t="s">
        <v>185</v>
      </c>
      <c r="D61" s="149" t="s">
        <v>58</v>
      </c>
      <c r="E61" s="149" t="s">
        <v>186</v>
      </c>
      <c r="F61" s="150" t="s">
        <v>60</v>
      </c>
      <c r="G61" s="151">
        <v>2.58</v>
      </c>
      <c r="H61" s="152">
        <v>481.46</v>
      </c>
      <c r="I61" s="200" t="s">
        <v>33</v>
      </c>
      <c r="J61" s="152">
        <f>TRUNC(TRUNC(H61 * C6, 2) + H61, 2)</f>
        <v>600.17999999999995</v>
      </c>
      <c r="K61" s="152">
        <f t="shared" si="0"/>
        <v>1548.46</v>
      </c>
      <c r="L61" s="159">
        <f>K61 / K113</f>
        <v>1.8967519259388964E-3</v>
      </c>
      <c r="N61" s="10"/>
      <c r="O61"/>
      <c r="P61"/>
      <c r="Q61"/>
      <c r="R61"/>
    </row>
    <row r="62" spans="2:18" x14ac:dyDescent="0.25">
      <c r="B62" s="162" t="s">
        <v>39</v>
      </c>
      <c r="C62" s="146" t="s">
        <v>54</v>
      </c>
      <c r="D62" s="146"/>
      <c r="E62" s="146" t="s">
        <v>187</v>
      </c>
      <c r="F62" s="147"/>
      <c r="G62" s="148">
        <v>1</v>
      </c>
      <c r="H62" s="148" t="s">
        <v>33</v>
      </c>
      <c r="I62" s="199" t="s">
        <v>33</v>
      </c>
      <c r="J62" s="157">
        <f>K63 + K67 + K71 + K74 + K77</f>
        <v>136762.56</v>
      </c>
      <c r="K62" s="157">
        <f t="shared" si="0"/>
        <v>136762.56</v>
      </c>
      <c r="L62" s="163">
        <f>K62 / K113</f>
        <v>0.1675242815935406</v>
      </c>
      <c r="N62" s="10"/>
      <c r="O62"/>
      <c r="P62"/>
      <c r="Q62"/>
      <c r="R62"/>
    </row>
    <row r="63" spans="2:18" x14ac:dyDescent="0.25">
      <c r="B63" s="162" t="s">
        <v>188</v>
      </c>
      <c r="C63" s="146" t="s">
        <v>54</v>
      </c>
      <c r="D63" s="146"/>
      <c r="E63" s="146" t="s">
        <v>88</v>
      </c>
      <c r="F63" s="147"/>
      <c r="G63" s="148">
        <v>1</v>
      </c>
      <c r="H63" s="148" t="s">
        <v>33</v>
      </c>
      <c r="I63" s="199" t="s">
        <v>33</v>
      </c>
      <c r="J63" s="157">
        <f>K64 + K65 + K66</f>
        <v>2069.5</v>
      </c>
      <c r="K63" s="157">
        <f t="shared" si="0"/>
        <v>2069.5</v>
      </c>
      <c r="L63" s="163">
        <f>K63 / K113</f>
        <v>2.5349883824771361E-3</v>
      </c>
      <c r="N63" s="10"/>
      <c r="O63"/>
      <c r="P63"/>
      <c r="Q63"/>
      <c r="R63"/>
    </row>
    <row r="64" spans="2:18" ht="38.25" x14ac:dyDescent="0.25">
      <c r="B64" s="158" t="s">
        <v>189</v>
      </c>
      <c r="C64" s="149" t="s">
        <v>90</v>
      </c>
      <c r="D64" s="149" t="s">
        <v>58</v>
      </c>
      <c r="E64" s="149" t="s">
        <v>91</v>
      </c>
      <c r="F64" s="150" t="s">
        <v>92</v>
      </c>
      <c r="G64" s="151">
        <v>104</v>
      </c>
      <c r="H64" s="152">
        <v>7.88</v>
      </c>
      <c r="I64" s="200" t="s">
        <v>33</v>
      </c>
      <c r="J64" s="152">
        <f>TRUNC(TRUNC(H64 * C6, 2) + H64, 2)</f>
        <v>9.82</v>
      </c>
      <c r="K64" s="152">
        <f t="shared" si="0"/>
        <v>1021.28</v>
      </c>
      <c r="L64" s="159">
        <f>K64 / K113</f>
        <v>1.2509944118174678E-3</v>
      </c>
      <c r="N64" s="10"/>
      <c r="O64"/>
      <c r="P64"/>
      <c r="Q64"/>
      <c r="R64"/>
    </row>
    <row r="65" spans="2:18" ht="25.5" x14ac:dyDescent="0.25">
      <c r="B65" s="158" t="s">
        <v>190</v>
      </c>
      <c r="C65" s="149" t="s">
        <v>94</v>
      </c>
      <c r="D65" s="149" t="s">
        <v>58</v>
      </c>
      <c r="E65" s="149" t="s">
        <v>95</v>
      </c>
      <c r="F65" s="150" t="s">
        <v>96</v>
      </c>
      <c r="G65" s="151">
        <v>124.8</v>
      </c>
      <c r="H65" s="152">
        <v>1.91</v>
      </c>
      <c r="I65" s="200" t="s">
        <v>33</v>
      </c>
      <c r="J65" s="152">
        <f>TRUNC(TRUNC(H65 * C6, 2) + H65, 2)</f>
        <v>2.38</v>
      </c>
      <c r="K65" s="152">
        <f t="shared" si="0"/>
        <v>297.02</v>
      </c>
      <c r="L65" s="159">
        <f>K65 / K113</f>
        <v>3.6382809826690456E-4</v>
      </c>
      <c r="N65" s="10"/>
      <c r="O65"/>
      <c r="P65"/>
      <c r="Q65"/>
      <c r="R65"/>
    </row>
    <row r="66" spans="2:18" ht="38.25" x14ac:dyDescent="0.25">
      <c r="B66" s="158" t="s">
        <v>191</v>
      </c>
      <c r="C66" s="149" t="s">
        <v>98</v>
      </c>
      <c r="D66" s="149" t="s">
        <v>58</v>
      </c>
      <c r="E66" s="149" t="s">
        <v>99</v>
      </c>
      <c r="F66" s="150" t="s">
        <v>92</v>
      </c>
      <c r="G66" s="151">
        <v>80</v>
      </c>
      <c r="H66" s="152">
        <v>7.54</v>
      </c>
      <c r="I66" s="200" t="s">
        <v>33</v>
      </c>
      <c r="J66" s="152">
        <f>TRUNC(TRUNC(H66 * C6, 2) + H66, 2)</f>
        <v>9.39</v>
      </c>
      <c r="K66" s="152">
        <f t="shared" si="0"/>
        <v>751.2</v>
      </c>
      <c r="L66" s="159">
        <f>K66 / K113</f>
        <v>9.2016587239276385E-4</v>
      </c>
      <c r="N66" s="10"/>
      <c r="O66"/>
      <c r="P66"/>
      <c r="Q66"/>
      <c r="R66"/>
    </row>
    <row r="67" spans="2:18" x14ac:dyDescent="0.25">
      <c r="B67" s="162" t="s">
        <v>192</v>
      </c>
      <c r="C67" s="146" t="s">
        <v>54</v>
      </c>
      <c r="D67" s="146"/>
      <c r="E67" s="146" t="s">
        <v>101</v>
      </c>
      <c r="F67" s="147"/>
      <c r="G67" s="148">
        <v>1</v>
      </c>
      <c r="H67" s="148" t="s">
        <v>33</v>
      </c>
      <c r="I67" s="199" t="s">
        <v>33</v>
      </c>
      <c r="J67" s="157">
        <f>K68 + K69 + K70</f>
        <v>1940.58</v>
      </c>
      <c r="K67" s="157">
        <f t="shared" si="0"/>
        <v>1940.58</v>
      </c>
      <c r="L67" s="163">
        <f>K67 / K113</f>
        <v>2.3770706717890699E-3</v>
      </c>
      <c r="N67" s="10"/>
      <c r="O67"/>
      <c r="P67"/>
      <c r="Q67"/>
      <c r="R67"/>
    </row>
    <row r="68" spans="2:18" ht="38.25" x14ac:dyDescent="0.25">
      <c r="B68" s="158" t="s">
        <v>193</v>
      </c>
      <c r="C68" s="149" t="s">
        <v>194</v>
      </c>
      <c r="D68" s="149" t="s">
        <v>22</v>
      </c>
      <c r="E68" s="149" t="s">
        <v>195</v>
      </c>
      <c r="F68" s="150" t="s">
        <v>23</v>
      </c>
      <c r="G68" s="151">
        <v>128.67486400000001</v>
      </c>
      <c r="H68" s="152">
        <v>11.94</v>
      </c>
      <c r="I68" s="200" t="s">
        <v>33</v>
      </c>
      <c r="J68" s="152">
        <f>TRUNC(TRUNC(H68 * C6, 2) + H68, 2)</f>
        <v>14.88</v>
      </c>
      <c r="K68" s="152">
        <f t="shared" si="0"/>
        <v>1914.68</v>
      </c>
      <c r="L68" s="159">
        <f>K68 / K113</f>
        <v>2.3453450380098201E-3</v>
      </c>
      <c r="N68" s="10"/>
      <c r="O68"/>
      <c r="P68"/>
      <c r="Q68"/>
      <c r="R68"/>
    </row>
    <row r="69" spans="2:18" ht="38.25" x14ac:dyDescent="0.25">
      <c r="B69" s="158" t="s">
        <v>196</v>
      </c>
      <c r="C69" s="149" t="s">
        <v>106</v>
      </c>
      <c r="D69" s="149" t="s">
        <v>58</v>
      </c>
      <c r="E69" s="149" t="s">
        <v>107</v>
      </c>
      <c r="F69" s="150" t="s">
        <v>92</v>
      </c>
      <c r="G69" s="151">
        <v>1.0293988999999999</v>
      </c>
      <c r="H69" s="152">
        <v>9.3800000000000008</v>
      </c>
      <c r="I69" s="200" t="s">
        <v>33</v>
      </c>
      <c r="J69" s="152">
        <f>TRUNC(TRUNC(H69 * C6, 2) + H69, 2)</f>
        <v>11.69</v>
      </c>
      <c r="K69" s="152">
        <f t="shared" si="0"/>
        <v>12.03</v>
      </c>
      <c r="L69" s="159">
        <f>K69 / K113</f>
        <v>1.4735883180091784E-5</v>
      </c>
      <c r="N69" s="10"/>
      <c r="O69"/>
      <c r="P69"/>
      <c r="Q69"/>
      <c r="R69"/>
    </row>
    <row r="70" spans="2:18" ht="25.5" x14ac:dyDescent="0.25">
      <c r="B70" s="158" t="s">
        <v>197</v>
      </c>
      <c r="C70" s="149" t="s">
        <v>109</v>
      </c>
      <c r="D70" s="149" t="s">
        <v>58</v>
      </c>
      <c r="E70" s="149" t="s">
        <v>110</v>
      </c>
      <c r="F70" s="150" t="s">
        <v>96</v>
      </c>
      <c r="G70" s="151">
        <v>3.6028961000000002</v>
      </c>
      <c r="H70" s="152">
        <v>3.09</v>
      </c>
      <c r="I70" s="200" t="s">
        <v>33</v>
      </c>
      <c r="J70" s="152">
        <f>TRUNC(TRUNC(H70 * C6, 2) + H70, 2)</f>
        <v>3.85</v>
      </c>
      <c r="K70" s="152">
        <f t="shared" si="0"/>
        <v>13.87</v>
      </c>
      <c r="L70" s="159">
        <f>K70 / K113</f>
        <v>1.6989750599158192E-5</v>
      </c>
      <c r="N70" s="10"/>
      <c r="O70"/>
      <c r="P70"/>
      <c r="Q70"/>
      <c r="R70"/>
    </row>
    <row r="71" spans="2:18" x14ac:dyDescent="0.25">
      <c r="B71" s="162" t="s">
        <v>198</v>
      </c>
      <c r="C71" s="146" t="s">
        <v>54</v>
      </c>
      <c r="D71" s="146"/>
      <c r="E71" s="146" t="s">
        <v>156</v>
      </c>
      <c r="F71" s="147"/>
      <c r="G71" s="148">
        <v>1</v>
      </c>
      <c r="H71" s="148" t="s">
        <v>33</v>
      </c>
      <c r="I71" s="199" t="s">
        <v>33</v>
      </c>
      <c r="J71" s="157">
        <f>K72 + K73</f>
        <v>2109.25</v>
      </c>
      <c r="K71" s="157">
        <f t="shared" si="0"/>
        <v>2109.25</v>
      </c>
      <c r="L71" s="163">
        <f>K71 / K113</f>
        <v>2.5836792682966416E-3</v>
      </c>
      <c r="N71" s="10"/>
      <c r="O71"/>
      <c r="P71"/>
      <c r="Q71"/>
      <c r="R71"/>
    </row>
    <row r="72" spans="2:18" x14ac:dyDescent="0.25">
      <c r="B72" s="158" t="s">
        <v>199</v>
      </c>
      <c r="C72" s="149" t="s">
        <v>200</v>
      </c>
      <c r="D72" s="149" t="s">
        <v>58</v>
      </c>
      <c r="E72" s="149" t="s">
        <v>201</v>
      </c>
      <c r="F72" s="150" t="s">
        <v>60</v>
      </c>
      <c r="G72" s="151">
        <v>47.335320000000003</v>
      </c>
      <c r="H72" s="152">
        <v>10.35</v>
      </c>
      <c r="I72" s="200" t="s">
        <v>33</v>
      </c>
      <c r="J72" s="152">
        <f>TRUNC(TRUNC(H72 * C6, 2) + H72, 2)</f>
        <v>12.9</v>
      </c>
      <c r="K72" s="152">
        <f t="shared" si="0"/>
        <v>610.62</v>
      </c>
      <c r="L72" s="159">
        <f>K72 / K113</f>
        <v>7.4796550186430972E-4</v>
      </c>
      <c r="N72" s="10"/>
      <c r="O72"/>
      <c r="P72"/>
      <c r="Q72"/>
      <c r="R72"/>
    </row>
    <row r="73" spans="2:18" ht="38.25" x14ac:dyDescent="0.25">
      <c r="B73" s="158" t="s">
        <v>202</v>
      </c>
      <c r="C73" s="149" t="s">
        <v>203</v>
      </c>
      <c r="D73" s="149" t="s">
        <v>22</v>
      </c>
      <c r="E73" s="149" t="s">
        <v>204</v>
      </c>
      <c r="F73" s="150" t="s">
        <v>60</v>
      </c>
      <c r="G73" s="151">
        <v>47.335320000000003</v>
      </c>
      <c r="H73" s="152">
        <v>25.4</v>
      </c>
      <c r="I73" s="200" t="s">
        <v>33</v>
      </c>
      <c r="J73" s="152">
        <f>TRUNC(TRUNC(H73 * C6, 2) + H73, 2)</f>
        <v>31.66</v>
      </c>
      <c r="K73" s="152">
        <f t="shared" si="0"/>
        <v>1498.63</v>
      </c>
      <c r="L73" s="159">
        <f>K73 / K113</f>
        <v>1.8357137664323318E-3</v>
      </c>
      <c r="N73" s="10"/>
      <c r="O73"/>
      <c r="P73"/>
      <c r="Q73"/>
      <c r="R73"/>
    </row>
    <row r="74" spans="2:18" x14ac:dyDescent="0.25">
      <c r="B74" s="162" t="s">
        <v>205</v>
      </c>
      <c r="C74" s="146" t="s">
        <v>54</v>
      </c>
      <c r="D74" s="146"/>
      <c r="E74" s="146" t="s">
        <v>162</v>
      </c>
      <c r="F74" s="147"/>
      <c r="G74" s="148">
        <v>1</v>
      </c>
      <c r="H74" s="148" t="s">
        <v>33</v>
      </c>
      <c r="I74" s="199" t="s">
        <v>33</v>
      </c>
      <c r="J74" s="157">
        <f>K75 + K76</f>
        <v>116748.25</v>
      </c>
      <c r="K74" s="157">
        <f t="shared" si="0"/>
        <v>116748.25</v>
      </c>
      <c r="L74" s="163">
        <f>K74 / K113</f>
        <v>0.14300819397174985</v>
      </c>
      <c r="N74" s="10"/>
      <c r="O74"/>
      <c r="P74"/>
      <c r="Q74"/>
      <c r="R74"/>
    </row>
    <row r="75" spans="2:18" ht="38.25" x14ac:dyDescent="0.25">
      <c r="B75" s="158" t="s">
        <v>206</v>
      </c>
      <c r="C75" s="149" t="s">
        <v>164</v>
      </c>
      <c r="D75" s="149" t="s">
        <v>58</v>
      </c>
      <c r="E75" s="149" t="s">
        <v>165</v>
      </c>
      <c r="F75" s="150" t="s">
        <v>60</v>
      </c>
      <c r="G75" s="151">
        <v>17.28</v>
      </c>
      <c r="H75" s="152">
        <v>142.81</v>
      </c>
      <c r="I75" s="200" t="s">
        <v>33</v>
      </c>
      <c r="J75" s="152">
        <f>TRUNC(TRUNC(H75 * C6, 2) + H75, 2)</f>
        <v>178.02</v>
      </c>
      <c r="K75" s="152">
        <f t="shared" si="0"/>
        <v>3076.18</v>
      </c>
      <c r="L75" s="159">
        <f>K75 / K113</f>
        <v>3.76809884629549E-3</v>
      </c>
      <c r="N75" s="10"/>
      <c r="O75"/>
      <c r="P75"/>
      <c r="Q75"/>
      <c r="R75"/>
    </row>
    <row r="76" spans="2:18" x14ac:dyDescent="0.25">
      <c r="B76" s="158" t="s">
        <v>25</v>
      </c>
      <c r="C76" s="149" t="s">
        <v>166</v>
      </c>
      <c r="D76" s="149" t="s">
        <v>22</v>
      </c>
      <c r="E76" s="149" t="s">
        <v>21</v>
      </c>
      <c r="F76" s="150" t="s">
        <v>23</v>
      </c>
      <c r="G76" s="151">
        <v>155.911664</v>
      </c>
      <c r="H76" s="152">
        <v>584.86</v>
      </c>
      <c r="I76" s="200" t="s">
        <v>33</v>
      </c>
      <c r="J76" s="152">
        <f>TRUNC(TRUNC(H76 * C6, 2) + H76, 2)</f>
        <v>729.08</v>
      </c>
      <c r="K76" s="152">
        <f t="shared" si="0"/>
        <v>113672.07</v>
      </c>
      <c r="L76" s="159">
        <f>K76 / K113</f>
        <v>0.13924009512545438</v>
      </c>
      <c r="N76" s="10"/>
      <c r="O76"/>
      <c r="P76"/>
      <c r="Q76"/>
      <c r="R76"/>
    </row>
    <row r="77" spans="2:18" x14ac:dyDescent="0.25">
      <c r="B77" s="162" t="s">
        <v>207</v>
      </c>
      <c r="C77" s="146" t="s">
        <v>54</v>
      </c>
      <c r="D77" s="146"/>
      <c r="E77" s="146" t="s">
        <v>173</v>
      </c>
      <c r="F77" s="147"/>
      <c r="G77" s="148">
        <v>1</v>
      </c>
      <c r="H77" s="148" t="s">
        <v>33</v>
      </c>
      <c r="I77" s="199" t="s">
        <v>33</v>
      </c>
      <c r="J77" s="157">
        <f>K78 + K81</f>
        <v>13894.98</v>
      </c>
      <c r="K77" s="157">
        <f t="shared" ref="K77:K112" si="1">TRUNC(G77 * J77,2)</f>
        <v>13894.98</v>
      </c>
      <c r="L77" s="163">
        <f>K77 / K113</f>
        <v>1.7020349299227907E-2</v>
      </c>
      <c r="N77" s="10"/>
      <c r="O77"/>
      <c r="P77"/>
      <c r="Q77"/>
      <c r="R77"/>
    </row>
    <row r="78" spans="2:18" x14ac:dyDescent="0.25">
      <c r="B78" s="162" t="s">
        <v>208</v>
      </c>
      <c r="C78" s="146" t="s">
        <v>54</v>
      </c>
      <c r="D78" s="146"/>
      <c r="E78" s="146" t="s">
        <v>175</v>
      </c>
      <c r="F78" s="147"/>
      <c r="G78" s="148">
        <v>1</v>
      </c>
      <c r="H78" s="148" t="s">
        <v>33</v>
      </c>
      <c r="I78" s="199" t="s">
        <v>33</v>
      </c>
      <c r="J78" s="157">
        <f>K79 + K80</f>
        <v>12346.52</v>
      </c>
      <c r="K78" s="157">
        <f t="shared" si="1"/>
        <v>12346.52</v>
      </c>
      <c r="L78" s="163">
        <f>K78 / K113</f>
        <v>1.5123597373289013E-2</v>
      </c>
      <c r="N78" s="10"/>
      <c r="O78"/>
      <c r="P78"/>
      <c r="Q78"/>
      <c r="R78"/>
    </row>
    <row r="79" spans="2:18" ht="25.5" x14ac:dyDescent="0.25">
      <c r="B79" s="158" t="s">
        <v>209</v>
      </c>
      <c r="C79" s="149" t="s">
        <v>177</v>
      </c>
      <c r="D79" s="149" t="s">
        <v>22</v>
      </c>
      <c r="E79" s="149" t="s">
        <v>178</v>
      </c>
      <c r="F79" s="150" t="s">
        <v>23</v>
      </c>
      <c r="G79" s="151">
        <v>6.92</v>
      </c>
      <c r="H79" s="152">
        <v>766.01</v>
      </c>
      <c r="I79" s="200" t="s">
        <v>33</v>
      </c>
      <c r="J79" s="152">
        <f>TRUNC(TRUNC(H79 * C6, 2) + H79, 2)</f>
        <v>954.9</v>
      </c>
      <c r="K79" s="152">
        <f t="shared" si="1"/>
        <v>6607.9</v>
      </c>
      <c r="L79" s="159">
        <f>K79 / K113</f>
        <v>8.0942013687222356E-3</v>
      </c>
      <c r="N79" s="10"/>
      <c r="O79"/>
      <c r="P79"/>
      <c r="Q79"/>
      <c r="R79"/>
    </row>
    <row r="80" spans="2:18" ht="25.5" x14ac:dyDescent="0.25">
      <c r="B80" s="158" t="s">
        <v>210</v>
      </c>
      <c r="C80" s="149" t="s">
        <v>180</v>
      </c>
      <c r="D80" s="149" t="s">
        <v>22</v>
      </c>
      <c r="E80" s="149" t="s">
        <v>181</v>
      </c>
      <c r="F80" s="150" t="s">
        <v>23</v>
      </c>
      <c r="G80" s="151">
        <v>29.45</v>
      </c>
      <c r="H80" s="152">
        <v>156.32</v>
      </c>
      <c r="I80" s="200" t="s">
        <v>33</v>
      </c>
      <c r="J80" s="152">
        <f>TRUNC(TRUNC(H80 * C6, 2) + H80, 2)</f>
        <v>194.86</v>
      </c>
      <c r="K80" s="152">
        <f t="shared" si="1"/>
        <v>5738.62</v>
      </c>
      <c r="L80" s="159">
        <f>K80 / K113</f>
        <v>7.029396004566776E-3</v>
      </c>
      <c r="N80" s="10"/>
      <c r="O80"/>
      <c r="P80"/>
      <c r="Q80"/>
      <c r="R80"/>
    </row>
    <row r="81" spans="2:18" x14ac:dyDescent="0.25">
      <c r="B81" s="162" t="s">
        <v>211</v>
      </c>
      <c r="C81" s="146" t="s">
        <v>54</v>
      </c>
      <c r="D81" s="146"/>
      <c r="E81" s="146" t="s">
        <v>183</v>
      </c>
      <c r="F81" s="147"/>
      <c r="G81" s="148">
        <v>1</v>
      </c>
      <c r="H81" s="148" t="s">
        <v>33</v>
      </c>
      <c r="I81" s="199" t="s">
        <v>33</v>
      </c>
      <c r="J81" s="157">
        <f>K82</f>
        <v>1548.46</v>
      </c>
      <c r="K81" s="157">
        <f t="shared" si="1"/>
        <v>1548.46</v>
      </c>
      <c r="L81" s="163">
        <f>K81 / K113</f>
        <v>1.8967519259388964E-3</v>
      </c>
      <c r="N81" s="10"/>
      <c r="O81"/>
      <c r="P81"/>
      <c r="Q81"/>
      <c r="R81"/>
    </row>
    <row r="82" spans="2:18" ht="25.5" x14ac:dyDescent="0.25">
      <c r="B82" s="158" t="s">
        <v>212</v>
      </c>
      <c r="C82" s="149" t="s">
        <v>185</v>
      </c>
      <c r="D82" s="149" t="s">
        <v>58</v>
      </c>
      <c r="E82" s="149" t="s">
        <v>186</v>
      </c>
      <c r="F82" s="150" t="s">
        <v>60</v>
      </c>
      <c r="G82" s="151">
        <v>2.58</v>
      </c>
      <c r="H82" s="152">
        <v>481.46</v>
      </c>
      <c r="I82" s="200" t="s">
        <v>33</v>
      </c>
      <c r="J82" s="152">
        <f>TRUNC(TRUNC(H82 * C6, 2) + H82, 2)</f>
        <v>600.17999999999995</v>
      </c>
      <c r="K82" s="152">
        <f t="shared" si="1"/>
        <v>1548.46</v>
      </c>
      <c r="L82" s="159">
        <f>K82 / K113</f>
        <v>1.8967519259388964E-3</v>
      </c>
      <c r="N82" s="10"/>
      <c r="O82"/>
      <c r="P82"/>
      <c r="Q82"/>
      <c r="R82"/>
    </row>
    <row r="83" spans="2:18" x14ac:dyDescent="0.25">
      <c r="B83" s="162" t="s">
        <v>40</v>
      </c>
      <c r="C83" s="146" t="s">
        <v>54</v>
      </c>
      <c r="D83" s="146"/>
      <c r="E83" s="146" t="s">
        <v>213</v>
      </c>
      <c r="F83" s="147"/>
      <c r="G83" s="148">
        <v>1</v>
      </c>
      <c r="H83" s="148" t="s">
        <v>33</v>
      </c>
      <c r="I83" s="199" t="s">
        <v>33</v>
      </c>
      <c r="J83" s="157">
        <f>K84 + K88 + K92 + K95 + K98 + K101</f>
        <v>259949.94</v>
      </c>
      <c r="K83" s="157">
        <f t="shared" si="1"/>
        <v>259949.94</v>
      </c>
      <c r="L83" s="163">
        <f>K83 / K113</f>
        <v>0.31841994584471062</v>
      </c>
      <c r="N83" s="10"/>
      <c r="O83"/>
      <c r="P83"/>
      <c r="Q83"/>
      <c r="R83"/>
    </row>
    <row r="84" spans="2:18" x14ac:dyDescent="0.25">
      <c r="B84" s="162" t="s">
        <v>214</v>
      </c>
      <c r="C84" s="146" t="s">
        <v>54</v>
      </c>
      <c r="D84" s="146"/>
      <c r="E84" s="146" t="s">
        <v>88</v>
      </c>
      <c r="F84" s="147"/>
      <c r="G84" s="148">
        <v>1</v>
      </c>
      <c r="H84" s="148" t="s">
        <v>33</v>
      </c>
      <c r="I84" s="199" t="s">
        <v>33</v>
      </c>
      <c r="J84" s="157">
        <f>K85 + K86 + K87</f>
        <v>2069.5</v>
      </c>
      <c r="K84" s="157">
        <f t="shared" si="1"/>
        <v>2069.5</v>
      </c>
      <c r="L84" s="163">
        <f>K84 / K113</f>
        <v>2.5349883824771361E-3</v>
      </c>
      <c r="N84" s="10"/>
      <c r="O84"/>
      <c r="P84"/>
      <c r="Q84"/>
      <c r="R84"/>
    </row>
    <row r="85" spans="2:18" ht="38.25" x14ac:dyDescent="0.25">
      <c r="B85" s="158" t="s">
        <v>215</v>
      </c>
      <c r="C85" s="149" t="s">
        <v>90</v>
      </c>
      <c r="D85" s="149" t="s">
        <v>58</v>
      </c>
      <c r="E85" s="149" t="s">
        <v>91</v>
      </c>
      <c r="F85" s="150" t="s">
        <v>92</v>
      </c>
      <c r="G85" s="151">
        <v>104</v>
      </c>
      <c r="H85" s="152">
        <v>7.88</v>
      </c>
      <c r="I85" s="200" t="s">
        <v>33</v>
      </c>
      <c r="J85" s="152">
        <f>TRUNC(TRUNC(H85 * C6, 2) + H85, 2)</f>
        <v>9.82</v>
      </c>
      <c r="K85" s="152">
        <f t="shared" si="1"/>
        <v>1021.28</v>
      </c>
      <c r="L85" s="159">
        <f>K85 / K113</f>
        <v>1.2509944118174678E-3</v>
      </c>
      <c r="N85" s="10"/>
      <c r="O85"/>
      <c r="P85"/>
      <c r="Q85"/>
      <c r="R85"/>
    </row>
    <row r="86" spans="2:18" ht="25.5" x14ac:dyDescent="0.25">
      <c r="B86" s="158" t="s">
        <v>216</v>
      </c>
      <c r="C86" s="149" t="s">
        <v>94</v>
      </c>
      <c r="D86" s="149" t="s">
        <v>58</v>
      </c>
      <c r="E86" s="149" t="s">
        <v>95</v>
      </c>
      <c r="F86" s="150" t="s">
        <v>96</v>
      </c>
      <c r="G86" s="151">
        <v>124.8</v>
      </c>
      <c r="H86" s="152">
        <v>1.91</v>
      </c>
      <c r="I86" s="200" t="s">
        <v>33</v>
      </c>
      <c r="J86" s="152">
        <f>TRUNC(TRUNC(H86 * C6, 2) + H86, 2)</f>
        <v>2.38</v>
      </c>
      <c r="K86" s="152">
        <f t="shared" si="1"/>
        <v>297.02</v>
      </c>
      <c r="L86" s="159">
        <f>K86 / K113</f>
        <v>3.6382809826690456E-4</v>
      </c>
      <c r="N86" s="10"/>
      <c r="O86"/>
      <c r="P86"/>
      <c r="Q86"/>
      <c r="R86"/>
    </row>
    <row r="87" spans="2:18" ht="38.25" x14ac:dyDescent="0.25">
      <c r="B87" s="158" t="s">
        <v>217</v>
      </c>
      <c r="C87" s="149" t="s">
        <v>98</v>
      </c>
      <c r="D87" s="149" t="s">
        <v>58</v>
      </c>
      <c r="E87" s="149" t="s">
        <v>99</v>
      </c>
      <c r="F87" s="150" t="s">
        <v>92</v>
      </c>
      <c r="G87" s="151">
        <v>80</v>
      </c>
      <c r="H87" s="152">
        <v>7.54</v>
      </c>
      <c r="I87" s="200" t="s">
        <v>33</v>
      </c>
      <c r="J87" s="152">
        <f>TRUNC(TRUNC(H87 * C6, 2) + H87, 2)</f>
        <v>9.39</v>
      </c>
      <c r="K87" s="152">
        <f t="shared" si="1"/>
        <v>751.2</v>
      </c>
      <c r="L87" s="159">
        <f>K87 / K113</f>
        <v>9.2016587239276385E-4</v>
      </c>
      <c r="N87" s="10"/>
      <c r="O87"/>
      <c r="P87"/>
      <c r="Q87"/>
      <c r="R87"/>
    </row>
    <row r="88" spans="2:18" x14ac:dyDescent="0.25">
      <c r="B88" s="162" t="s">
        <v>218</v>
      </c>
      <c r="C88" s="146" t="s">
        <v>54</v>
      </c>
      <c r="D88" s="146"/>
      <c r="E88" s="146" t="s">
        <v>101</v>
      </c>
      <c r="F88" s="147"/>
      <c r="G88" s="148">
        <v>1</v>
      </c>
      <c r="H88" s="148" t="s">
        <v>33</v>
      </c>
      <c r="I88" s="199" t="s">
        <v>33</v>
      </c>
      <c r="J88" s="157">
        <f>K89 + K90 + K91</f>
        <v>3998.6400000000003</v>
      </c>
      <c r="K88" s="157">
        <f t="shared" si="1"/>
        <v>3998.64</v>
      </c>
      <c r="L88" s="163">
        <f>K88 / K113</f>
        <v>4.8980458785737495E-3</v>
      </c>
      <c r="N88" s="10"/>
      <c r="O88"/>
      <c r="P88"/>
      <c r="Q88"/>
      <c r="R88"/>
    </row>
    <row r="89" spans="2:18" ht="38.25" x14ac:dyDescent="0.25">
      <c r="B89" s="158" t="s">
        <v>219</v>
      </c>
      <c r="C89" s="149" t="s">
        <v>194</v>
      </c>
      <c r="D89" s="149" t="s">
        <v>22</v>
      </c>
      <c r="E89" s="149" t="s">
        <v>195</v>
      </c>
      <c r="F89" s="150" t="s">
        <v>23</v>
      </c>
      <c r="G89" s="151">
        <v>264.49180000000001</v>
      </c>
      <c r="H89" s="152">
        <v>11.94</v>
      </c>
      <c r="I89" s="200" t="s">
        <v>33</v>
      </c>
      <c r="J89" s="152">
        <f>TRUNC(TRUNC(H89 * C6, 2) + H89, 2)</f>
        <v>14.88</v>
      </c>
      <c r="K89" s="152">
        <f t="shared" si="1"/>
        <v>3935.63</v>
      </c>
      <c r="L89" s="159">
        <f>K89 / K113</f>
        <v>4.8208631687501769E-3</v>
      </c>
      <c r="N89" s="10"/>
      <c r="O89"/>
      <c r="P89"/>
      <c r="Q89"/>
      <c r="R89"/>
    </row>
    <row r="90" spans="2:18" ht="38.25" x14ac:dyDescent="0.25">
      <c r="B90" s="158" t="s">
        <v>220</v>
      </c>
      <c r="C90" s="149" t="s">
        <v>106</v>
      </c>
      <c r="D90" s="149" t="s">
        <v>58</v>
      </c>
      <c r="E90" s="149" t="s">
        <v>107</v>
      </c>
      <c r="F90" s="150" t="s">
        <v>92</v>
      </c>
      <c r="G90" s="151">
        <v>2.1159344</v>
      </c>
      <c r="H90" s="152">
        <v>9.3800000000000008</v>
      </c>
      <c r="I90" s="200" t="s">
        <v>33</v>
      </c>
      <c r="J90" s="152">
        <f>TRUNC(TRUNC(H90 * C6, 2) + H90, 2)</f>
        <v>11.69</v>
      </c>
      <c r="K90" s="152">
        <f t="shared" si="1"/>
        <v>24.73</v>
      </c>
      <c r="L90" s="159">
        <f>K90 / K113</f>
        <v>3.0292468083430578E-5</v>
      </c>
      <c r="N90" s="10"/>
      <c r="O90"/>
      <c r="P90"/>
      <c r="Q90"/>
      <c r="R90"/>
    </row>
    <row r="91" spans="2:18" ht="25.5" x14ac:dyDescent="0.25">
      <c r="B91" s="158" t="s">
        <v>221</v>
      </c>
      <c r="C91" s="149" t="s">
        <v>109</v>
      </c>
      <c r="D91" s="149" t="s">
        <v>58</v>
      </c>
      <c r="E91" s="149" t="s">
        <v>110</v>
      </c>
      <c r="F91" s="150" t="s">
        <v>96</v>
      </c>
      <c r="G91" s="151">
        <v>9.9448916999999994</v>
      </c>
      <c r="H91" s="152">
        <v>3.09</v>
      </c>
      <c r="I91" s="200" t="s">
        <v>33</v>
      </c>
      <c r="J91" s="152">
        <f>TRUNC(TRUNC(H91 * C6, 2) + H91, 2)</f>
        <v>3.85</v>
      </c>
      <c r="K91" s="152">
        <f t="shared" si="1"/>
        <v>38.28</v>
      </c>
      <c r="L91" s="159">
        <f>K91 / K113</f>
        <v>4.6890241740142437E-5</v>
      </c>
      <c r="N91" s="10"/>
      <c r="O91"/>
      <c r="P91"/>
      <c r="Q91"/>
      <c r="R91"/>
    </row>
    <row r="92" spans="2:18" x14ac:dyDescent="0.25">
      <c r="B92" s="162" t="s">
        <v>222</v>
      </c>
      <c r="C92" s="146" t="s">
        <v>54</v>
      </c>
      <c r="D92" s="146"/>
      <c r="E92" s="146" t="s">
        <v>223</v>
      </c>
      <c r="F92" s="147"/>
      <c r="G92" s="148">
        <v>1</v>
      </c>
      <c r="H92" s="148" t="s">
        <v>33</v>
      </c>
      <c r="I92" s="199" t="s">
        <v>33</v>
      </c>
      <c r="J92" s="157">
        <f>K93 + K94</f>
        <v>10808.3</v>
      </c>
      <c r="K92" s="157">
        <f t="shared" si="1"/>
        <v>10808.3</v>
      </c>
      <c r="L92" s="163">
        <f>K92 / K113</f>
        <v>1.3239388709508398E-2</v>
      </c>
      <c r="N92" s="10"/>
      <c r="O92"/>
      <c r="P92"/>
      <c r="Q92"/>
      <c r="R92"/>
    </row>
    <row r="93" spans="2:18" ht="25.5" x14ac:dyDescent="0.25">
      <c r="B93" s="158" t="s">
        <v>224</v>
      </c>
      <c r="C93" s="149" t="s">
        <v>225</v>
      </c>
      <c r="D93" s="149" t="s">
        <v>58</v>
      </c>
      <c r="E93" s="149" t="s">
        <v>226</v>
      </c>
      <c r="F93" s="150" t="s">
        <v>60</v>
      </c>
      <c r="G93" s="151">
        <v>313.83</v>
      </c>
      <c r="H93" s="152">
        <v>1.61</v>
      </c>
      <c r="I93" s="200" t="s">
        <v>33</v>
      </c>
      <c r="J93" s="152">
        <f>TRUNC(TRUNC(H93 * C6, 2) + H93, 2)</f>
        <v>2</v>
      </c>
      <c r="K93" s="152">
        <f t="shared" si="1"/>
        <v>627.66</v>
      </c>
      <c r="L93" s="159">
        <f>K93 / K113</f>
        <v>7.6883827404957675E-4</v>
      </c>
      <c r="N93" s="10"/>
      <c r="O93"/>
      <c r="P93"/>
      <c r="Q93"/>
      <c r="R93"/>
    </row>
    <row r="94" spans="2:18" ht="25.5" x14ac:dyDescent="0.25">
      <c r="B94" s="158" t="s">
        <v>227</v>
      </c>
      <c r="C94" s="149" t="s">
        <v>228</v>
      </c>
      <c r="D94" s="149" t="s">
        <v>58</v>
      </c>
      <c r="E94" s="149" t="s">
        <v>229</v>
      </c>
      <c r="F94" s="150" t="s">
        <v>60</v>
      </c>
      <c r="G94" s="151">
        <v>313.83</v>
      </c>
      <c r="H94" s="152">
        <v>26.03</v>
      </c>
      <c r="I94" s="200" t="s">
        <v>33</v>
      </c>
      <c r="J94" s="152">
        <f>TRUNC(TRUNC(H94 * C6, 2) + H94, 2)</f>
        <v>32.44</v>
      </c>
      <c r="K94" s="152">
        <f t="shared" si="1"/>
        <v>10180.64</v>
      </c>
      <c r="L94" s="159">
        <f>K94 / K113</f>
        <v>1.247055043545882E-2</v>
      </c>
      <c r="N94" s="10"/>
      <c r="O94"/>
      <c r="P94"/>
      <c r="Q94"/>
      <c r="R94"/>
    </row>
    <row r="95" spans="2:18" x14ac:dyDescent="0.25">
      <c r="B95" s="162" t="s">
        <v>230</v>
      </c>
      <c r="C95" s="146" t="s">
        <v>54</v>
      </c>
      <c r="D95" s="146"/>
      <c r="E95" s="146" t="s">
        <v>156</v>
      </c>
      <c r="F95" s="147"/>
      <c r="G95" s="148">
        <v>1</v>
      </c>
      <c r="H95" s="148" t="s">
        <v>33</v>
      </c>
      <c r="I95" s="199" t="s">
        <v>33</v>
      </c>
      <c r="J95" s="157">
        <f>K96 + K97</f>
        <v>4242.8600000000006</v>
      </c>
      <c r="K95" s="157">
        <f t="shared" si="1"/>
        <v>4242.8599999999997</v>
      </c>
      <c r="L95" s="163">
        <f>K95 / K113</f>
        <v>5.1971977813370096E-3</v>
      </c>
      <c r="N95" s="10"/>
      <c r="O95"/>
      <c r="P95"/>
      <c r="Q95"/>
      <c r="R95"/>
    </row>
    <row r="96" spans="2:18" ht="38.25" x14ac:dyDescent="0.25">
      <c r="B96" s="158" t="s">
        <v>231</v>
      </c>
      <c r="C96" s="149" t="s">
        <v>203</v>
      </c>
      <c r="D96" s="149" t="s">
        <v>22</v>
      </c>
      <c r="E96" s="149" t="s">
        <v>204</v>
      </c>
      <c r="F96" s="150" t="s">
        <v>60</v>
      </c>
      <c r="G96" s="151">
        <v>95.217048000000005</v>
      </c>
      <c r="H96" s="152">
        <v>25.4</v>
      </c>
      <c r="I96" s="200" t="s">
        <v>33</v>
      </c>
      <c r="J96" s="152">
        <f>TRUNC(TRUNC(H96 * C6, 2) + H96, 2)</f>
        <v>31.66</v>
      </c>
      <c r="K96" s="152">
        <f t="shared" si="1"/>
        <v>3014.57</v>
      </c>
      <c r="L96" s="159">
        <f>K96 / K113</f>
        <v>3.6926310355951198E-3</v>
      </c>
      <c r="N96" s="10"/>
      <c r="O96"/>
      <c r="P96"/>
      <c r="Q96"/>
      <c r="R96"/>
    </row>
    <row r="97" spans="2:18" x14ac:dyDescent="0.25">
      <c r="B97" s="158" t="s">
        <v>232</v>
      </c>
      <c r="C97" s="149" t="s">
        <v>200</v>
      </c>
      <c r="D97" s="149" t="s">
        <v>58</v>
      </c>
      <c r="E97" s="149" t="s">
        <v>201</v>
      </c>
      <c r="F97" s="150" t="s">
        <v>60</v>
      </c>
      <c r="G97" s="151">
        <v>95.217048000000005</v>
      </c>
      <c r="H97" s="152">
        <v>10.35</v>
      </c>
      <c r="I97" s="200" t="s">
        <v>33</v>
      </c>
      <c r="J97" s="152">
        <f>TRUNC(TRUNC(H97 * C6, 2) + H97, 2)</f>
        <v>12.9</v>
      </c>
      <c r="K97" s="152">
        <f t="shared" si="1"/>
        <v>1228.29</v>
      </c>
      <c r="L97" s="159">
        <f>K97 / K113</f>
        <v>1.50456674574189E-3</v>
      </c>
      <c r="N97" s="10"/>
      <c r="O97"/>
      <c r="P97"/>
      <c r="Q97"/>
      <c r="R97"/>
    </row>
    <row r="98" spans="2:18" x14ac:dyDescent="0.25">
      <c r="B98" s="162" t="s">
        <v>233</v>
      </c>
      <c r="C98" s="146" t="s">
        <v>54</v>
      </c>
      <c r="D98" s="146"/>
      <c r="E98" s="146" t="s">
        <v>162</v>
      </c>
      <c r="F98" s="147"/>
      <c r="G98" s="148">
        <v>1</v>
      </c>
      <c r="H98" s="148" t="s">
        <v>33</v>
      </c>
      <c r="I98" s="199" t="s">
        <v>33</v>
      </c>
      <c r="J98" s="157">
        <f>K99 + K100</f>
        <v>224935.66</v>
      </c>
      <c r="K98" s="157">
        <f t="shared" si="1"/>
        <v>224935.66</v>
      </c>
      <c r="L98" s="163">
        <f>K98 / K113</f>
        <v>0.2755299757935864</v>
      </c>
      <c r="N98" s="10"/>
      <c r="O98"/>
      <c r="P98"/>
      <c r="Q98"/>
      <c r="R98"/>
    </row>
    <row r="99" spans="2:18" ht="38.25" x14ac:dyDescent="0.25">
      <c r="B99" s="158" t="s">
        <v>234</v>
      </c>
      <c r="C99" s="149" t="s">
        <v>164</v>
      </c>
      <c r="D99" s="149" t="s">
        <v>58</v>
      </c>
      <c r="E99" s="149" t="s">
        <v>165</v>
      </c>
      <c r="F99" s="150" t="s">
        <v>60</v>
      </c>
      <c r="G99" s="151">
        <v>19.2</v>
      </c>
      <c r="H99" s="152">
        <v>142.81</v>
      </c>
      <c r="I99" s="200" t="s">
        <v>33</v>
      </c>
      <c r="J99" s="152">
        <f>TRUNC(TRUNC(H99 * C6, 2) + H99, 2)</f>
        <v>178.02</v>
      </c>
      <c r="K99" s="152">
        <f t="shared" si="1"/>
        <v>3417.98</v>
      </c>
      <c r="L99" s="159">
        <f>K99 / K113</f>
        <v>4.186779217945978E-3</v>
      </c>
      <c r="N99" s="10"/>
      <c r="O99"/>
      <c r="P99"/>
      <c r="Q99"/>
      <c r="R99"/>
    </row>
    <row r="100" spans="2:18" x14ac:dyDescent="0.25">
      <c r="B100" s="158" t="s">
        <v>26</v>
      </c>
      <c r="C100" s="149" t="s">
        <v>166</v>
      </c>
      <c r="D100" s="149" t="s">
        <v>22</v>
      </c>
      <c r="E100" s="149" t="s">
        <v>21</v>
      </c>
      <c r="F100" s="150" t="s">
        <v>23</v>
      </c>
      <c r="G100" s="151">
        <v>303.83179999999999</v>
      </c>
      <c r="H100" s="152">
        <v>584.86</v>
      </c>
      <c r="I100" s="200" t="s">
        <v>33</v>
      </c>
      <c r="J100" s="152">
        <f>TRUNC(TRUNC(H100 * C6, 2) + H100, 2)</f>
        <v>729.08</v>
      </c>
      <c r="K100" s="152">
        <f t="shared" si="1"/>
        <v>221517.68</v>
      </c>
      <c r="L100" s="159">
        <f>K100 / K113</f>
        <v>0.27134319657564043</v>
      </c>
      <c r="N100" s="10"/>
      <c r="O100"/>
      <c r="P100"/>
      <c r="Q100"/>
      <c r="R100"/>
    </row>
    <row r="101" spans="2:18" x14ac:dyDescent="0.25">
      <c r="B101" s="162" t="s">
        <v>235</v>
      </c>
      <c r="C101" s="146" t="s">
        <v>54</v>
      </c>
      <c r="D101" s="146"/>
      <c r="E101" s="146" t="s">
        <v>173</v>
      </c>
      <c r="F101" s="147"/>
      <c r="G101" s="148">
        <v>1</v>
      </c>
      <c r="H101" s="148" t="s">
        <v>33</v>
      </c>
      <c r="I101" s="199" t="s">
        <v>33</v>
      </c>
      <c r="J101" s="157">
        <f>K102 + K105</f>
        <v>13894.98</v>
      </c>
      <c r="K101" s="157">
        <f t="shared" si="1"/>
        <v>13894.98</v>
      </c>
      <c r="L101" s="163">
        <f>K101 / K113</f>
        <v>1.7020349299227907E-2</v>
      </c>
      <c r="N101" s="10"/>
      <c r="O101"/>
      <c r="P101"/>
      <c r="Q101"/>
      <c r="R101"/>
    </row>
    <row r="102" spans="2:18" x14ac:dyDescent="0.25">
      <c r="B102" s="162" t="s">
        <v>236</v>
      </c>
      <c r="C102" s="146" t="s">
        <v>54</v>
      </c>
      <c r="D102" s="146"/>
      <c r="E102" s="146" t="s">
        <v>175</v>
      </c>
      <c r="F102" s="147"/>
      <c r="G102" s="148">
        <v>1</v>
      </c>
      <c r="H102" s="148" t="s">
        <v>33</v>
      </c>
      <c r="I102" s="199" t="s">
        <v>33</v>
      </c>
      <c r="J102" s="157">
        <f>K103 + K104</f>
        <v>12346.52</v>
      </c>
      <c r="K102" s="157">
        <f t="shared" si="1"/>
        <v>12346.52</v>
      </c>
      <c r="L102" s="163">
        <f>K102 / K113</f>
        <v>1.5123597373289013E-2</v>
      </c>
      <c r="N102" s="10"/>
      <c r="O102"/>
      <c r="P102"/>
      <c r="Q102"/>
      <c r="R102"/>
    </row>
    <row r="103" spans="2:18" ht="25.5" x14ac:dyDescent="0.25">
      <c r="B103" s="158" t="s">
        <v>237</v>
      </c>
      <c r="C103" s="149" t="s">
        <v>177</v>
      </c>
      <c r="D103" s="149" t="s">
        <v>22</v>
      </c>
      <c r="E103" s="149" t="s">
        <v>178</v>
      </c>
      <c r="F103" s="150" t="s">
        <v>23</v>
      </c>
      <c r="G103" s="151">
        <v>6.92</v>
      </c>
      <c r="H103" s="152">
        <v>766.01</v>
      </c>
      <c r="I103" s="200" t="s">
        <v>33</v>
      </c>
      <c r="J103" s="152">
        <f>TRUNC(TRUNC(H103 * C6, 2) + H103, 2)</f>
        <v>954.9</v>
      </c>
      <c r="K103" s="152">
        <f t="shared" si="1"/>
        <v>6607.9</v>
      </c>
      <c r="L103" s="159">
        <f>K103 / K113</f>
        <v>8.0942013687222356E-3</v>
      </c>
      <c r="N103" s="10"/>
      <c r="O103"/>
      <c r="P103"/>
      <c r="Q103"/>
      <c r="R103"/>
    </row>
    <row r="104" spans="2:18" ht="25.5" x14ac:dyDescent="0.25">
      <c r="B104" s="158" t="s">
        <v>238</v>
      </c>
      <c r="C104" s="149" t="s">
        <v>180</v>
      </c>
      <c r="D104" s="149" t="s">
        <v>22</v>
      </c>
      <c r="E104" s="149" t="s">
        <v>181</v>
      </c>
      <c r="F104" s="150" t="s">
        <v>23</v>
      </c>
      <c r="G104" s="151">
        <v>29.45</v>
      </c>
      <c r="H104" s="152">
        <v>156.32</v>
      </c>
      <c r="I104" s="200" t="s">
        <v>33</v>
      </c>
      <c r="J104" s="152">
        <f>TRUNC(TRUNC(H104 * C6, 2) + H104, 2)</f>
        <v>194.86</v>
      </c>
      <c r="K104" s="152">
        <f t="shared" si="1"/>
        <v>5738.62</v>
      </c>
      <c r="L104" s="159">
        <f>K104 / K113</f>
        <v>7.029396004566776E-3</v>
      </c>
      <c r="N104" s="10"/>
      <c r="O104"/>
      <c r="P104"/>
      <c r="Q104"/>
      <c r="R104"/>
    </row>
    <row r="105" spans="2:18" x14ac:dyDescent="0.25">
      <c r="B105" s="162" t="s">
        <v>239</v>
      </c>
      <c r="C105" s="146" t="s">
        <v>54</v>
      </c>
      <c r="D105" s="146"/>
      <c r="E105" s="146" t="s">
        <v>183</v>
      </c>
      <c r="F105" s="147"/>
      <c r="G105" s="148">
        <v>1</v>
      </c>
      <c r="H105" s="148" t="s">
        <v>33</v>
      </c>
      <c r="I105" s="199" t="s">
        <v>33</v>
      </c>
      <c r="J105" s="157">
        <f>K106</f>
        <v>1548.46</v>
      </c>
      <c r="K105" s="157">
        <f t="shared" si="1"/>
        <v>1548.46</v>
      </c>
      <c r="L105" s="163">
        <f>K105 / K113</f>
        <v>1.8967519259388964E-3</v>
      </c>
      <c r="N105" s="10"/>
      <c r="O105"/>
      <c r="P105"/>
      <c r="Q105"/>
      <c r="R105"/>
    </row>
    <row r="106" spans="2:18" ht="25.5" x14ac:dyDescent="0.25">
      <c r="B106" s="158" t="s">
        <v>240</v>
      </c>
      <c r="C106" s="149" t="s">
        <v>185</v>
      </c>
      <c r="D106" s="149" t="s">
        <v>58</v>
      </c>
      <c r="E106" s="149" t="s">
        <v>186</v>
      </c>
      <c r="F106" s="150" t="s">
        <v>60</v>
      </c>
      <c r="G106" s="151">
        <v>2.58</v>
      </c>
      <c r="H106" s="152">
        <v>481.46</v>
      </c>
      <c r="I106" s="200" t="s">
        <v>33</v>
      </c>
      <c r="J106" s="152">
        <f>TRUNC(TRUNC(H106 * C6, 2) + H106, 2)</f>
        <v>600.17999999999995</v>
      </c>
      <c r="K106" s="152">
        <f t="shared" si="1"/>
        <v>1548.46</v>
      </c>
      <c r="L106" s="159">
        <f>K106 / K113</f>
        <v>1.8967519259388964E-3</v>
      </c>
      <c r="N106" s="10"/>
      <c r="O106"/>
      <c r="P106"/>
      <c r="Q106"/>
      <c r="R106"/>
    </row>
    <row r="107" spans="2:18" x14ac:dyDescent="0.25">
      <c r="B107" s="162" t="s">
        <v>41</v>
      </c>
      <c r="C107" s="146" t="s">
        <v>54</v>
      </c>
      <c r="D107" s="146"/>
      <c r="E107" s="146" t="s">
        <v>241</v>
      </c>
      <c r="F107" s="147"/>
      <c r="G107" s="148">
        <v>1</v>
      </c>
      <c r="H107" s="148" t="s">
        <v>33</v>
      </c>
      <c r="I107" s="199" t="s">
        <v>33</v>
      </c>
      <c r="J107" s="157">
        <f>K108 + K109 + K110</f>
        <v>38729.800000000003</v>
      </c>
      <c r="K107" s="157">
        <f t="shared" si="1"/>
        <v>38729.800000000003</v>
      </c>
      <c r="L107" s="163">
        <f>K107 / K113</f>
        <v>4.7441214329868565E-2</v>
      </c>
      <c r="N107" s="10"/>
      <c r="O107"/>
      <c r="P107"/>
      <c r="Q107"/>
      <c r="R107"/>
    </row>
    <row r="108" spans="2:18" x14ac:dyDescent="0.25">
      <c r="B108" s="158" t="s">
        <v>242</v>
      </c>
      <c r="C108" s="149" t="s">
        <v>243</v>
      </c>
      <c r="D108" s="149" t="s">
        <v>58</v>
      </c>
      <c r="E108" s="149" t="s">
        <v>244</v>
      </c>
      <c r="F108" s="150" t="s">
        <v>245</v>
      </c>
      <c r="G108" s="151">
        <v>40</v>
      </c>
      <c r="H108" s="152">
        <v>141.5</v>
      </c>
      <c r="I108" s="200" t="s">
        <v>33</v>
      </c>
      <c r="J108" s="152">
        <f>TRUNC(TRUNC(H108 * C6, 2) + H108, 2)</f>
        <v>176.39</v>
      </c>
      <c r="K108" s="152">
        <f t="shared" si="1"/>
        <v>7055.6</v>
      </c>
      <c r="L108" s="159">
        <f>K108 / K113</f>
        <v>8.6426016097635571E-3</v>
      </c>
      <c r="N108" s="10"/>
      <c r="O108"/>
      <c r="P108"/>
      <c r="Q108"/>
      <c r="R108"/>
    </row>
    <row r="109" spans="2:18" x14ac:dyDescent="0.25">
      <c r="B109" s="158" t="s">
        <v>246</v>
      </c>
      <c r="C109" s="149" t="s">
        <v>247</v>
      </c>
      <c r="D109" s="149" t="s">
        <v>58</v>
      </c>
      <c r="E109" s="149" t="s">
        <v>248</v>
      </c>
      <c r="F109" s="150" t="s">
        <v>245</v>
      </c>
      <c r="G109" s="151">
        <v>220</v>
      </c>
      <c r="H109" s="152">
        <v>35.47</v>
      </c>
      <c r="I109" s="200" t="s">
        <v>33</v>
      </c>
      <c r="J109" s="152">
        <f>TRUNC(TRUNC(H109 * C6, 2) + H109, 2)</f>
        <v>44.21</v>
      </c>
      <c r="K109" s="152">
        <f t="shared" si="1"/>
        <v>9726.2000000000007</v>
      </c>
      <c r="L109" s="159">
        <f>K109 / K113</f>
        <v>1.1913894180067226E-2</v>
      </c>
      <c r="N109" s="10"/>
      <c r="O109"/>
      <c r="P109"/>
      <c r="Q109"/>
      <c r="R109"/>
    </row>
    <row r="110" spans="2:18" x14ac:dyDescent="0.25">
      <c r="B110" s="158" t="s">
        <v>249</v>
      </c>
      <c r="C110" s="149" t="s">
        <v>250</v>
      </c>
      <c r="D110" s="149" t="s">
        <v>58</v>
      </c>
      <c r="E110" s="149" t="s">
        <v>251</v>
      </c>
      <c r="F110" s="150" t="s">
        <v>245</v>
      </c>
      <c r="G110" s="151">
        <v>600</v>
      </c>
      <c r="H110" s="152">
        <v>29.35</v>
      </c>
      <c r="I110" s="200" t="s">
        <v>33</v>
      </c>
      <c r="J110" s="152">
        <f>TRUNC(TRUNC(H110 * C6, 2) + H110, 2)</f>
        <v>36.58</v>
      </c>
      <c r="K110" s="152">
        <f t="shared" si="1"/>
        <v>21948</v>
      </c>
      <c r="L110" s="159">
        <f>K110 / K113</f>
        <v>2.688471854003778E-2</v>
      </c>
      <c r="N110" s="10"/>
      <c r="O110"/>
      <c r="P110"/>
      <c r="Q110"/>
      <c r="R110"/>
    </row>
    <row r="111" spans="2:18" x14ac:dyDescent="0.25">
      <c r="B111" s="162" t="s">
        <v>42</v>
      </c>
      <c r="C111" s="146" t="s">
        <v>54</v>
      </c>
      <c r="D111" s="146"/>
      <c r="E111" s="146" t="s">
        <v>252</v>
      </c>
      <c r="F111" s="147"/>
      <c r="G111" s="148">
        <v>1</v>
      </c>
      <c r="H111" s="148" t="s">
        <v>33</v>
      </c>
      <c r="I111" s="199" t="s">
        <v>33</v>
      </c>
      <c r="J111" s="157">
        <f>K112</f>
        <v>6070.68</v>
      </c>
      <c r="K111" s="157">
        <f t="shared" si="1"/>
        <v>6070.68</v>
      </c>
      <c r="L111" s="163">
        <f>K111 / K113</f>
        <v>7.436145578031554E-3</v>
      </c>
      <c r="N111" s="10"/>
      <c r="O111"/>
      <c r="P111"/>
      <c r="Q111"/>
      <c r="R111"/>
    </row>
    <row r="112" spans="2:18" ht="15.75" thickBot="1" x14ac:dyDescent="0.3">
      <c r="B112" s="216" t="s">
        <v>253</v>
      </c>
      <c r="C112" s="217" t="s">
        <v>254</v>
      </c>
      <c r="D112" s="217" t="s">
        <v>22</v>
      </c>
      <c r="E112" s="217" t="s">
        <v>255</v>
      </c>
      <c r="F112" s="218" t="s">
        <v>60</v>
      </c>
      <c r="G112" s="219">
        <v>1533</v>
      </c>
      <c r="H112" s="220">
        <v>3.18</v>
      </c>
      <c r="I112" s="221" t="s">
        <v>33</v>
      </c>
      <c r="J112" s="220">
        <f>TRUNC(TRUNC(H112 * C6, 2) + H112, 2)</f>
        <v>3.96</v>
      </c>
      <c r="K112" s="220">
        <f t="shared" si="1"/>
        <v>6070.68</v>
      </c>
      <c r="L112" s="222">
        <f>K112 / K113</f>
        <v>7.436145578031554E-3</v>
      </c>
      <c r="N112" s="10"/>
      <c r="O112"/>
      <c r="P112"/>
      <c r="Q112"/>
      <c r="R112"/>
    </row>
    <row r="113" spans="2:12" ht="15.75" thickBot="1" x14ac:dyDescent="0.3">
      <c r="B113" s="213"/>
      <c r="C113" s="214"/>
      <c r="D113" s="214"/>
      <c r="E113" s="214"/>
      <c r="F113" s="214"/>
      <c r="G113" s="214"/>
      <c r="H113" s="214"/>
      <c r="I113" s="214"/>
      <c r="J113" s="214" t="s">
        <v>43</v>
      </c>
      <c r="K113" s="215">
        <f>K13 + K22 + K62 + K83 + K107 + K111</f>
        <v>816374.55</v>
      </c>
      <c r="L113" s="251">
        <f>L13 + L22 + L62 + L83 + L107 + L111</f>
        <v>0.99999999999999989</v>
      </c>
    </row>
  </sheetData>
  <mergeCells count="3">
    <mergeCell ref="B2:L3"/>
    <mergeCell ref="B11:L11"/>
    <mergeCell ref="C4:L4"/>
  </mergeCells>
  <phoneticPr fontId="5" type="noConversion"/>
  <pageMargins left="0.511811024" right="0.511811024" top="0.78740157499999996" bottom="0.78740157499999996" header="0.31496062000000002" footer="0.31496062000000002"/>
  <pageSetup paperSize="9" scale="71" fitToHeight="0" orientation="landscape"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409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A52CB-ECC9-4875-B104-1BB646706896}">
  <sheetPr>
    <tabColor rgb="FF002060"/>
    <pageSetUpPr fitToPage="1"/>
  </sheetPr>
  <dimension ref="B1:Q716"/>
  <sheetViews>
    <sheetView workbookViewId="0">
      <selection activeCell="C4" sqref="C4:K4"/>
    </sheetView>
  </sheetViews>
  <sheetFormatPr defaultRowHeight="15" x14ac:dyDescent="0.25"/>
  <cols>
    <col min="1" max="1" width="3.25" style="1" customWidth="1"/>
    <col min="2" max="2" width="12.75" style="1" bestFit="1" customWidth="1"/>
    <col min="3" max="3" width="14.75" style="1" bestFit="1" customWidth="1"/>
    <col min="4" max="4" width="6.75" style="1" bestFit="1" customWidth="1"/>
    <col min="5" max="5" width="77.125" style="1" customWidth="1"/>
    <col min="6" max="6" width="4.5" style="1" bestFit="1" customWidth="1"/>
    <col min="7" max="7" width="6.625" style="1" bestFit="1" customWidth="1"/>
    <col min="8" max="8" width="8.75" style="1" bestFit="1" customWidth="1"/>
    <col min="9" max="9" width="10.875" style="1" bestFit="1" customWidth="1"/>
    <col min="10" max="10" width="12.375" style="1" bestFit="1" customWidth="1"/>
    <col min="11" max="11" width="14.875" style="1" bestFit="1" customWidth="1"/>
    <col min="12" max="12" width="10.875" style="1" bestFit="1" customWidth="1"/>
    <col min="13" max="13" width="8.875" style="1" bestFit="1" customWidth="1"/>
    <col min="14" max="14" width="60.875" style="1" bestFit="1" customWidth="1"/>
    <col min="15" max="17" width="13.875" style="1" customWidth="1"/>
    <col min="18" max="16384" width="9" style="1"/>
  </cols>
  <sheetData>
    <row r="1" spans="2:17" ht="15.75" thickBot="1" x14ac:dyDescent="0.3"/>
    <row r="2" spans="2:17" ht="33" customHeight="1" x14ac:dyDescent="0.25">
      <c r="B2" s="283" t="s">
        <v>0</v>
      </c>
      <c r="C2" s="284"/>
      <c r="D2" s="284"/>
      <c r="E2" s="284"/>
      <c r="F2" s="284"/>
      <c r="G2" s="284"/>
      <c r="H2" s="284"/>
      <c r="I2" s="284"/>
      <c r="J2" s="284"/>
      <c r="K2" s="285"/>
    </row>
    <row r="3" spans="2:17" ht="33" customHeight="1" thickBot="1" x14ac:dyDescent="0.3">
      <c r="B3" s="286"/>
      <c r="C3" s="287"/>
      <c r="D3" s="287"/>
      <c r="E3" s="287"/>
      <c r="F3" s="287"/>
      <c r="G3" s="287"/>
      <c r="H3" s="287"/>
      <c r="I3" s="287"/>
      <c r="J3" s="287"/>
      <c r="K3" s="288"/>
    </row>
    <row r="4" spans="2:17" ht="30" customHeight="1" x14ac:dyDescent="0.25">
      <c r="B4" s="2" t="s">
        <v>1</v>
      </c>
      <c r="C4" s="289" t="str">
        <f>+ORC_SINT_ND!C4</f>
        <v>Contratação de empresa especializada para construção e reforma de pórticos metálicos em rodovias na entrada do distrito sede de município de Brasilândia/MS</v>
      </c>
      <c r="D4" s="289"/>
      <c r="E4" s="289"/>
      <c r="F4" s="289"/>
      <c r="G4" s="289"/>
      <c r="H4" s="289"/>
      <c r="I4" s="289"/>
      <c r="J4" s="289"/>
      <c r="K4" s="290"/>
    </row>
    <row r="5" spans="2:17" x14ac:dyDescent="0.25">
      <c r="B5" s="3" t="s">
        <v>2</v>
      </c>
      <c r="C5" s="89" t="s">
        <v>3</v>
      </c>
      <c r="D5" s="11"/>
      <c r="E5" s="11"/>
      <c r="F5" s="11"/>
      <c r="G5" s="11"/>
      <c r="H5" s="11"/>
      <c r="I5" s="11"/>
      <c r="J5" s="11"/>
      <c r="K5" s="12"/>
    </row>
    <row r="6" spans="2:17" x14ac:dyDescent="0.25">
      <c r="B6" s="3" t="s">
        <v>4</v>
      </c>
      <c r="C6" s="87">
        <f>BDI!E49</f>
        <v>0.24660000000000001</v>
      </c>
      <c r="D6" s="11"/>
      <c r="E6" s="11"/>
      <c r="F6" s="11"/>
      <c r="G6" s="11"/>
      <c r="H6" s="11"/>
      <c r="I6" s="11"/>
      <c r="J6" s="11"/>
      <c r="K6" s="12"/>
    </row>
    <row r="7" spans="2:17" x14ac:dyDescent="0.25">
      <c r="B7" s="3" t="s">
        <v>5</v>
      </c>
      <c r="C7" s="87">
        <f>'BDI (INS)'!E49</f>
        <v>0.1527</v>
      </c>
      <c r="D7" s="11"/>
      <c r="E7" s="11"/>
      <c r="F7" s="11"/>
      <c r="G7" s="11"/>
      <c r="H7" s="11"/>
      <c r="I7" s="11"/>
      <c r="J7" s="11"/>
      <c r="K7" s="12"/>
    </row>
    <row r="8" spans="2:17" ht="30" x14ac:dyDescent="0.25">
      <c r="B8" s="88" t="s">
        <v>6</v>
      </c>
      <c r="C8" s="87" t="s">
        <v>7</v>
      </c>
      <c r="D8" s="11"/>
      <c r="E8" s="11"/>
      <c r="F8" s="11"/>
      <c r="G8" s="11"/>
      <c r="H8" s="11"/>
      <c r="I8" s="11"/>
      <c r="J8" s="11"/>
      <c r="K8" s="12"/>
    </row>
    <row r="9" spans="2:17" x14ac:dyDescent="0.25">
      <c r="B9" s="3" t="s">
        <v>8</v>
      </c>
      <c r="C9" s="98" t="str">
        <f>+ORC_SINT_ND!C9</f>
        <v>SINAPI - 02/2026</v>
      </c>
      <c r="D9" s="11"/>
      <c r="E9" s="11"/>
      <c r="F9" s="11"/>
      <c r="G9" s="11"/>
      <c r="H9" s="11"/>
      <c r="I9" s="11"/>
      <c r="J9" s="11"/>
      <c r="K9" s="12"/>
    </row>
    <row r="10" spans="2:17" ht="15.75" thickBot="1" x14ac:dyDescent="0.3">
      <c r="B10" s="124"/>
      <c r="C10" s="125"/>
      <c r="D10" s="125"/>
      <c r="E10" s="125"/>
      <c r="F10" s="125"/>
      <c r="G10" s="125"/>
      <c r="H10" s="125"/>
      <c r="I10" s="125"/>
      <c r="J10" s="126" t="s">
        <v>9</v>
      </c>
      <c r="K10" s="127">
        <f>+ORC_SINT_ND!L10</f>
        <v>46112</v>
      </c>
    </row>
    <row r="11" spans="2:17" ht="21" thickBot="1" x14ac:dyDescent="0.35">
      <c r="B11" s="332" t="s">
        <v>256</v>
      </c>
      <c r="C11" s="333"/>
      <c r="D11" s="333"/>
      <c r="E11" s="333"/>
      <c r="F11" s="333"/>
      <c r="G11" s="333"/>
      <c r="H11" s="333"/>
      <c r="I11" s="333"/>
      <c r="J11" s="333"/>
      <c r="K11" s="334"/>
      <c r="N11"/>
      <c r="O11"/>
      <c r="P11"/>
      <c r="Q11"/>
    </row>
    <row r="12" spans="2:17" ht="15" customHeight="1" x14ac:dyDescent="0.25">
      <c r="B12" s="162" t="s">
        <v>37</v>
      </c>
      <c r="C12" s="146"/>
      <c r="D12" s="146"/>
      <c r="E12" s="146" t="s">
        <v>55</v>
      </c>
      <c r="F12" s="146"/>
      <c r="G12" s="328"/>
      <c r="H12" s="328"/>
      <c r="I12" s="148"/>
      <c r="J12" s="146"/>
      <c r="K12" s="194">
        <v>37422.47</v>
      </c>
      <c r="M12" s="10"/>
      <c r="N12"/>
      <c r="O12"/>
      <c r="P12"/>
      <c r="Q12"/>
    </row>
    <row r="13" spans="2:17" ht="25.5" customHeight="1" x14ac:dyDescent="0.25">
      <c r="B13" s="180" t="s">
        <v>56</v>
      </c>
      <c r="C13" s="167" t="s">
        <v>47</v>
      </c>
      <c r="D13" s="165" t="s">
        <v>48</v>
      </c>
      <c r="E13" s="165" t="s">
        <v>13</v>
      </c>
      <c r="F13" s="329" t="s">
        <v>257</v>
      </c>
      <c r="G13" s="329"/>
      <c r="H13" s="168" t="s">
        <v>49</v>
      </c>
      <c r="I13" s="167" t="s">
        <v>50</v>
      </c>
      <c r="J13" s="167" t="s">
        <v>51</v>
      </c>
      <c r="K13" s="181" t="s">
        <v>35</v>
      </c>
      <c r="M13" s="10"/>
      <c r="N13"/>
      <c r="O13"/>
      <c r="P13"/>
      <c r="Q13"/>
    </row>
    <row r="14" spans="2:17" ht="25.5" customHeight="1" x14ac:dyDescent="0.25">
      <c r="B14" s="158" t="s">
        <v>258</v>
      </c>
      <c r="C14" s="151" t="s">
        <v>57</v>
      </c>
      <c r="D14" s="149" t="s">
        <v>58</v>
      </c>
      <c r="E14" s="149" t="s">
        <v>59</v>
      </c>
      <c r="F14" s="330" t="s">
        <v>259</v>
      </c>
      <c r="G14" s="330"/>
      <c r="H14" s="150" t="s">
        <v>60</v>
      </c>
      <c r="I14" s="169">
        <v>1</v>
      </c>
      <c r="J14" s="152">
        <v>0.68</v>
      </c>
      <c r="K14" s="182">
        <v>0.68</v>
      </c>
      <c r="M14" s="10"/>
      <c r="N14"/>
      <c r="O14"/>
      <c r="P14"/>
      <c r="Q14"/>
    </row>
    <row r="15" spans="2:17" ht="25.5" customHeight="1" x14ac:dyDescent="0.25">
      <c r="B15" s="192" t="s">
        <v>260</v>
      </c>
      <c r="C15" s="172" t="s">
        <v>261</v>
      </c>
      <c r="D15" s="166" t="s">
        <v>58</v>
      </c>
      <c r="E15" s="166" t="s">
        <v>262</v>
      </c>
      <c r="F15" s="325" t="s">
        <v>263</v>
      </c>
      <c r="G15" s="325"/>
      <c r="H15" s="171" t="s">
        <v>245</v>
      </c>
      <c r="I15" s="174">
        <v>4.5999999999999999E-3</v>
      </c>
      <c r="J15" s="173">
        <v>27.2</v>
      </c>
      <c r="K15" s="193">
        <v>0.12</v>
      </c>
      <c r="M15" s="10"/>
      <c r="N15"/>
      <c r="O15"/>
      <c r="P15"/>
      <c r="Q15"/>
    </row>
    <row r="16" spans="2:17" ht="25.5" customHeight="1" x14ac:dyDescent="0.25">
      <c r="B16" s="192" t="s">
        <v>260</v>
      </c>
      <c r="C16" s="172" t="s">
        <v>264</v>
      </c>
      <c r="D16" s="166" t="s">
        <v>58</v>
      </c>
      <c r="E16" s="166" t="s">
        <v>265</v>
      </c>
      <c r="F16" s="325" t="s">
        <v>266</v>
      </c>
      <c r="G16" s="325"/>
      <c r="H16" s="171" t="s">
        <v>267</v>
      </c>
      <c r="I16" s="174">
        <v>1.6999999999999999E-3</v>
      </c>
      <c r="J16" s="173">
        <v>201.69</v>
      </c>
      <c r="K16" s="193">
        <v>0.34</v>
      </c>
      <c r="M16" s="10"/>
      <c r="N16"/>
      <c r="O16"/>
      <c r="P16"/>
      <c r="Q16"/>
    </row>
    <row r="17" spans="2:17" ht="25.5" customHeight="1" x14ac:dyDescent="0.25">
      <c r="B17" s="192" t="s">
        <v>260</v>
      </c>
      <c r="C17" s="172" t="s">
        <v>268</v>
      </c>
      <c r="D17" s="166" t="s">
        <v>58</v>
      </c>
      <c r="E17" s="166" t="s">
        <v>269</v>
      </c>
      <c r="F17" s="325" t="s">
        <v>266</v>
      </c>
      <c r="G17" s="325"/>
      <c r="H17" s="171" t="s">
        <v>270</v>
      </c>
      <c r="I17" s="174">
        <v>2.8999999999999998E-3</v>
      </c>
      <c r="J17" s="173">
        <v>79.22</v>
      </c>
      <c r="K17" s="193">
        <v>0.22</v>
      </c>
      <c r="M17" s="10"/>
      <c r="N17"/>
      <c r="O17"/>
      <c r="P17"/>
      <c r="Q17"/>
    </row>
    <row r="18" spans="2:17" ht="15" customHeight="1" x14ac:dyDescent="0.25">
      <c r="B18" s="185"/>
      <c r="C18" s="252"/>
      <c r="D18" s="252"/>
      <c r="E18" s="252"/>
      <c r="F18" s="252" t="s">
        <v>271</v>
      </c>
      <c r="G18" s="253">
        <v>0.2</v>
      </c>
      <c r="H18" s="252" t="s">
        <v>272</v>
      </c>
      <c r="I18" s="253">
        <v>0</v>
      </c>
      <c r="J18" s="252" t="s">
        <v>273</v>
      </c>
      <c r="K18" s="186">
        <v>0.2</v>
      </c>
      <c r="M18" s="10"/>
      <c r="N18"/>
      <c r="O18"/>
      <c r="P18"/>
      <c r="Q18"/>
    </row>
    <row r="19" spans="2:17" ht="15" customHeight="1" x14ac:dyDescent="0.25">
      <c r="B19" s="185"/>
      <c r="C19" s="252"/>
      <c r="D19" s="252"/>
      <c r="E19" s="252"/>
      <c r="F19" s="252" t="s">
        <v>274</v>
      </c>
      <c r="G19" s="253">
        <v>0.16</v>
      </c>
      <c r="H19" s="252"/>
      <c r="I19" s="327" t="s">
        <v>275</v>
      </c>
      <c r="J19" s="327"/>
      <c r="K19" s="186">
        <v>0.84</v>
      </c>
      <c r="M19" s="10"/>
      <c r="N19"/>
      <c r="O19"/>
      <c r="P19"/>
      <c r="Q19"/>
    </row>
    <row r="20" spans="2:17" ht="25.5" customHeight="1" thickBot="1" x14ac:dyDescent="0.3">
      <c r="B20" s="187"/>
      <c r="C20" s="254"/>
      <c r="D20" s="254"/>
      <c r="E20" s="254"/>
      <c r="F20" s="254"/>
      <c r="G20" s="254"/>
      <c r="H20" s="254" t="s">
        <v>276</v>
      </c>
      <c r="I20" s="255" t="s">
        <v>277</v>
      </c>
      <c r="J20" s="254" t="s">
        <v>278</v>
      </c>
      <c r="K20" s="188">
        <v>1008</v>
      </c>
      <c r="M20" s="10"/>
      <c r="N20"/>
      <c r="O20"/>
      <c r="P20"/>
      <c r="Q20"/>
    </row>
    <row r="21" spans="2:17" ht="15.75" thickTop="1" x14ac:dyDescent="0.25">
      <c r="B21" s="189"/>
      <c r="C21" s="170"/>
      <c r="D21" s="170"/>
      <c r="E21" s="170"/>
      <c r="F21" s="170"/>
      <c r="G21" s="170"/>
      <c r="H21" s="170"/>
      <c r="I21" s="170"/>
      <c r="J21" s="170"/>
      <c r="K21" s="190"/>
      <c r="M21" s="10"/>
      <c r="N21"/>
      <c r="O21"/>
      <c r="P21"/>
      <c r="Q21"/>
    </row>
    <row r="22" spans="2:17" ht="15" customHeight="1" x14ac:dyDescent="0.25">
      <c r="B22" s="180"/>
      <c r="C22" s="167" t="s">
        <v>47</v>
      </c>
      <c r="D22" s="165" t="s">
        <v>48</v>
      </c>
      <c r="E22" s="165" t="s">
        <v>13</v>
      </c>
      <c r="F22" s="329" t="s">
        <v>257</v>
      </c>
      <c r="G22" s="329"/>
      <c r="H22" s="168" t="s">
        <v>49</v>
      </c>
      <c r="I22" s="167" t="s">
        <v>50</v>
      </c>
      <c r="J22" s="167" t="s">
        <v>51</v>
      </c>
      <c r="K22" s="181" t="s">
        <v>35</v>
      </c>
      <c r="M22" s="10"/>
      <c r="N22"/>
      <c r="O22"/>
      <c r="P22"/>
      <c r="Q22"/>
    </row>
    <row r="23" spans="2:17" ht="25.5" customHeight="1" x14ac:dyDescent="0.25">
      <c r="B23" s="160" t="s">
        <v>279</v>
      </c>
      <c r="C23" s="155" t="s">
        <v>62</v>
      </c>
      <c r="D23" s="153" t="s">
        <v>58</v>
      </c>
      <c r="E23" s="153" t="s">
        <v>63</v>
      </c>
      <c r="F23" s="331" t="s">
        <v>280</v>
      </c>
      <c r="G23" s="331"/>
      <c r="H23" s="154" t="s">
        <v>64</v>
      </c>
      <c r="I23" s="179">
        <v>1</v>
      </c>
      <c r="J23" s="156">
        <v>725.58</v>
      </c>
      <c r="K23" s="191">
        <v>725.58</v>
      </c>
      <c r="M23" s="10"/>
      <c r="N23"/>
      <c r="O23"/>
      <c r="P23"/>
      <c r="Q23"/>
    </row>
    <row r="24" spans="2:17" ht="51" x14ac:dyDescent="0.25">
      <c r="B24" s="185"/>
      <c r="C24" s="252"/>
      <c r="D24" s="252"/>
      <c r="E24" s="252"/>
      <c r="F24" s="252" t="s">
        <v>271</v>
      </c>
      <c r="G24" s="253">
        <v>0</v>
      </c>
      <c r="H24" s="252" t="s">
        <v>272</v>
      </c>
      <c r="I24" s="253">
        <v>0</v>
      </c>
      <c r="J24" s="252" t="s">
        <v>273</v>
      </c>
      <c r="K24" s="186">
        <v>0</v>
      </c>
      <c r="M24" s="10"/>
      <c r="N24"/>
      <c r="O24"/>
      <c r="P24"/>
      <c r="Q24"/>
    </row>
    <row r="25" spans="2:17" ht="15" customHeight="1" x14ac:dyDescent="0.25">
      <c r="B25" s="185"/>
      <c r="C25" s="252"/>
      <c r="D25" s="252"/>
      <c r="E25" s="252"/>
      <c r="F25" s="252" t="s">
        <v>274</v>
      </c>
      <c r="G25" s="253"/>
      <c r="H25" s="252"/>
      <c r="I25" s="327" t="s">
        <v>275</v>
      </c>
      <c r="J25" s="327"/>
      <c r="K25" s="186">
        <v>836.37</v>
      </c>
      <c r="M25" s="10"/>
      <c r="N25"/>
      <c r="O25"/>
      <c r="P25"/>
      <c r="Q25"/>
    </row>
    <row r="26" spans="2:17" ht="25.5" customHeight="1" thickBot="1" x14ac:dyDescent="0.3">
      <c r="B26" s="187"/>
      <c r="C26" s="254"/>
      <c r="D26" s="254"/>
      <c r="E26" s="254"/>
      <c r="F26" s="254"/>
      <c r="G26" s="254"/>
      <c r="H26" s="254" t="s">
        <v>276</v>
      </c>
      <c r="I26" s="255" t="s">
        <v>281</v>
      </c>
      <c r="J26" s="254" t="s">
        <v>278</v>
      </c>
      <c r="K26" s="188">
        <v>5018.22</v>
      </c>
      <c r="M26" s="10"/>
      <c r="N26"/>
      <c r="O26"/>
      <c r="P26"/>
      <c r="Q26"/>
    </row>
    <row r="27" spans="2:17" ht="25.5" customHeight="1" thickTop="1" x14ac:dyDescent="0.25">
      <c r="B27" s="189"/>
      <c r="C27" s="170"/>
      <c r="D27" s="170"/>
      <c r="E27" s="170"/>
      <c r="F27" s="170"/>
      <c r="G27" s="170"/>
      <c r="H27" s="170"/>
      <c r="I27" s="170"/>
      <c r="J27" s="170"/>
      <c r="K27" s="190"/>
      <c r="M27" s="10"/>
      <c r="N27"/>
      <c r="O27"/>
      <c r="P27"/>
      <c r="Q27"/>
    </row>
    <row r="28" spans="2:17" ht="25.5" customHeight="1" x14ac:dyDescent="0.25">
      <c r="B28" s="180" t="s">
        <v>65</v>
      </c>
      <c r="C28" s="167" t="s">
        <v>47</v>
      </c>
      <c r="D28" s="165" t="s">
        <v>48</v>
      </c>
      <c r="E28" s="165" t="s">
        <v>13</v>
      </c>
      <c r="F28" s="329" t="s">
        <v>257</v>
      </c>
      <c r="G28" s="329"/>
      <c r="H28" s="168" t="s">
        <v>49</v>
      </c>
      <c r="I28" s="167" t="s">
        <v>50</v>
      </c>
      <c r="J28" s="167" t="s">
        <v>51</v>
      </c>
      <c r="K28" s="181" t="s">
        <v>35</v>
      </c>
      <c r="M28" s="10"/>
      <c r="N28"/>
      <c r="O28"/>
      <c r="P28"/>
      <c r="Q28"/>
    </row>
    <row r="29" spans="2:17" ht="25.5" customHeight="1" x14ac:dyDescent="0.25">
      <c r="B29" s="158" t="s">
        <v>258</v>
      </c>
      <c r="C29" s="151" t="s">
        <v>66</v>
      </c>
      <c r="D29" s="149" t="s">
        <v>58</v>
      </c>
      <c r="E29" s="149" t="s">
        <v>67</v>
      </c>
      <c r="F29" s="330" t="s">
        <v>282</v>
      </c>
      <c r="G29" s="330"/>
      <c r="H29" s="150" t="s">
        <v>60</v>
      </c>
      <c r="I29" s="169">
        <v>1</v>
      </c>
      <c r="J29" s="152">
        <v>458.89</v>
      </c>
      <c r="K29" s="182">
        <v>458.89</v>
      </c>
      <c r="M29" s="10"/>
      <c r="N29"/>
      <c r="O29"/>
      <c r="P29"/>
      <c r="Q29"/>
    </row>
    <row r="30" spans="2:17" ht="15" customHeight="1" x14ac:dyDescent="0.25">
      <c r="B30" s="192" t="s">
        <v>260</v>
      </c>
      <c r="C30" s="172" t="s">
        <v>283</v>
      </c>
      <c r="D30" s="166" t="s">
        <v>58</v>
      </c>
      <c r="E30" s="166" t="s">
        <v>284</v>
      </c>
      <c r="F30" s="325" t="s">
        <v>263</v>
      </c>
      <c r="G30" s="325"/>
      <c r="H30" s="171" t="s">
        <v>245</v>
      </c>
      <c r="I30" s="174">
        <v>1.1186</v>
      </c>
      <c r="J30" s="173">
        <v>22.76</v>
      </c>
      <c r="K30" s="193">
        <v>25.45</v>
      </c>
      <c r="M30" s="10"/>
      <c r="N30"/>
      <c r="O30"/>
      <c r="P30"/>
      <c r="Q30"/>
    </row>
    <row r="31" spans="2:17" ht="15" customHeight="1" x14ac:dyDescent="0.25">
      <c r="B31" s="192" t="s">
        <v>260</v>
      </c>
      <c r="C31" s="172" t="s">
        <v>285</v>
      </c>
      <c r="D31" s="166" t="s">
        <v>58</v>
      </c>
      <c r="E31" s="166" t="s">
        <v>286</v>
      </c>
      <c r="F31" s="325" t="s">
        <v>263</v>
      </c>
      <c r="G31" s="325"/>
      <c r="H31" s="171" t="s">
        <v>245</v>
      </c>
      <c r="I31" s="174">
        <v>0.37290000000000001</v>
      </c>
      <c r="J31" s="173">
        <v>27.74</v>
      </c>
      <c r="K31" s="193">
        <v>10.34</v>
      </c>
      <c r="M31" s="10"/>
      <c r="N31"/>
      <c r="O31"/>
      <c r="P31"/>
      <c r="Q31"/>
    </row>
    <row r="32" spans="2:17" ht="15" customHeight="1" x14ac:dyDescent="0.25">
      <c r="B32" s="192" t="s">
        <v>260</v>
      </c>
      <c r="C32" s="172" t="s">
        <v>287</v>
      </c>
      <c r="D32" s="166" t="s">
        <v>58</v>
      </c>
      <c r="E32" s="166" t="s">
        <v>288</v>
      </c>
      <c r="F32" s="325" t="s">
        <v>289</v>
      </c>
      <c r="G32" s="325"/>
      <c r="H32" s="171" t="s">
        <v>60</v>
      </c>
      <c r="I32" s="174">
        <v>0.5</v>
      </c>
      <c r="J32" s="173">
        <v>22.42</v>
      </c>
      <c r="K32" s="193">
        <v>11.21</v>
      </c>
      <c r="M32" s="10"/>
      <c r="N32"/>
      <c r="O32"/>
      <c r="P32"/>
      <c r="Q32"/>
    </row>
    <row r="33" spans="2:17" ht="15" customHeight="1" x14ac:dyDescent="0.25">
      <c r="B33" s="183" t="s">
        <v>279</v>
      </c>
      <c r="C33" s="176" t="s">
        <v>290</v>
      </c>
      <c r="D33" s="164" t="s">
        <v>58</v>
      </c>
      <c r="E33" s="164" t="s">
        <v>291</v>
      </c>
      <c r="F33" s="326" t="s">
        <v>292</v>
      </c>
      <c r="G33" s="326"/>
      <c r="H33" s="175" t="s">
        <v>123</v>
      </c>
      <c r="I33" s="178">
        <v>3.2082999999999999</v>
      </c>
      <c r="J33" s="177">
        <v>3.49</v>
      </c>
      <c r="K33" s="184">
        <v>11.196967000000001</v>
      </c>
      <c r="M33" s="10"/>
      <c r="N33"/>
      <c r="O33"/>
      <c r="P33"/>
      <c r="Q33"/>
    </row>
    <row r="34" spans="2:17" ht="25.5" customHeight="1" x14ac:dyDescent="0.25">
      <c r="B34" s="183" t="s">
        <v>279</v>
      </c>
      <c r="C34" s="176" t="s">
        <v>293</v>
      </c>
      <c r="D34" s="164" t="s">
        <v>58</v>
      </c>
      <c r="E34" s="164" t="s">
        <v>294</v>
      </c>
      <c r="F34" s="326" t="s">
        <v>292</v>
      </c>
      <c r="G34" s="326"/>
      <c r="H34" s="175" t="s">
        <v>29</v>
      </c>
      <c r="I34" s="178">
        <v>1.32E-2</v>
      </c>
      <c r="J34" s="177">
        <v>20.68</v>
      </c>
      <c r="K34" s="184">
        <v>0.272976</v>
      </c>
      <c r="M34" s="10"/>
      <c r="N34"/>
      <c r="O34"/>
      <c r="P34"/>
      <c r="Q34"/>
    </row>
    <row r="35" spans="2:17" ht="25.5" x14ac:dyDescent="0.25">
      <c r="B35" s="183" t="s">
        <v>279</v>
      </c>
      <c r="C35" s="176" t="s">
        <v>295</v>
      </c>
      <c r="D35" s="164" t="s">
        <v>58</v>
      </c>
      <c r="E35" s="164" t="s">
        <v>296</v>
      </c>
      <c r="F35" s="326" t="s">
        <v>292</v>
      </c>
      <c r="G35" s="326"/>
      <c r="H35" s="175" t="s">
        <v>60</v>
      </c>
      <c r="I35" s="178">
        <v>1</v>
      </c>
      <c r="J35" s="177">
        <v>400</v>
      </c>
      <c r="K35" s="184">
        <v>400</v>
      </c>
      <c r="M35" s="10"/>
      <c r="N35"/>
      <c r="O35"/>
      <c r="P35"/>
      <c r="Q35"/>
    </row>
    <row r="36" spans="2:17" ht="15" customHeight="1" x14ac:dyDescent="0.25">
      <c r="B36" s="183" t="s">
        <v>279</v>
      </c>
      <c r="C36" s="176" t="s">
        <v>297</v>
      </c>
      <c r="D36" s="164" t="s">
        <v>58</v>
      </c>
      <c r="E36" s="164" t="s">
        <v>298</v>
      </c>
      <c r="F36" s="326" t="s">
        <v>292</v>
      </c>
      <c r="G36" s="326"/>
      <c r="H36" s="175" t="s">
        <v>29</v>
      </c>
      <c r="I36" s="178">
        <v>1.1299999999999999E-2</v>
      </c>
      <c r="J36" s="177">
        <v>38.6</v>
      </c>
      <c r="K36" s="184">
        <v>0.43618000000000001</v>
      </c>
      <c r="M36" s="10"/>
      <c r="N36"/>
      <c r="O36"/>
      <c r="P36"/>
      <c r="Q36"/>
    </row>
    <row r="37" spans="2:17" ht="51" x14ac:dyDescent="0.25">
      <c r="B37" s="185"/>
      <c r="C37" s="252"/>
      <c r="D37" s="252"/>
      <c r="E37" s="252"/>
      <c r="F37" s="252" t="s">
        <v>271</v>
      </c>
      <c r="G37" s="253">
        <v>31.03</v>
      </c>
      <c r="H37" s="252" t="s">
        <v>272</v>
      </c>
      <c r="I37" s="253">
        <v>0</v>
      </c>
      <c r="J37" s="252" t="s">
        <v>273</v>
      </c>
      <c r="K37" s="186">
        <v>31.03</v>
      </c>
      <c r="M37" s="10"/>
      <c r="N37"/>
      <c r="O37"/>
      <c r="P37"/>
      <c r="Q37"/>
    </row>
    <row r="38" spans="2:17" ht="15" customHeight="1" x14ac:dyDescent="0.25">
      <c r="B38" s="185"/>
      <c r="C38" s="252"/>
      <c r="D38" s="252"/>
      <c r="E38" s="252"/>
      <c r="F38" s="252" t="s">
        <v>274</v>
      </c>
      <c r="G38" s="253">
        <v>113.16</v>
      </c>
      <c r="H38" s="252"/>
      <c r="I38" s="327" t="s">
        <v>275</v>
      </c>
      <c r="J38" s="327"/>
      <c r="K38" s="186">
        <v>572.04999999999995</v>
      </c>
      <c r="M38" s="10"/>
      <c r="N38"/>
      <c r="O38"/>
      <c r="P38"/>
      <c r="Q38"/>
    </row>
    <row r="39" spans="2:17" ht="25.5" customHeight="1" thickBot="1" x14ac:dyDescent="0.3">
      <c r="B39" s="187"/>
      <c r="C39" s="254"/>
      <c r="D39" s="254"/>
      <c r="E39" s="254"/>
      <c r="F39" s="254"/>
      <c r="G39" s="254"/>
      <c r="H39" s="254" t="s">
        <v>276</v>
      </c>
      <c r="I39" s="255" t="s">
        <v>299</v>
      </c>
      <c r="J39" s="254" t="s">
        <v>278</v>
      </c>
      <c r="K39" s="188">
        <v>4576.3999999999996</v>
      </c>
      <c r="M39" s="10"/>
      <c r="N39"/>
      <c r="O39"/>
      <c r="P39"/>
      <c r="Q39"/>
    </row>
    <row r="40" spans="2:17" ht="25.5" customHeight="1" thickTop="1" x14ac:dyDescent="0.25">
      <c r="B40" s="189"/>
      <c r="C40" s="170"/>
      <c r="D40" s="170"/>
      <c r="E40" s="170"/>
      <c r="F40" s="170"/>
      <c r="G40" s="170"/>
      <c r="H40" s="170"/>
      <c r="I40" s="170"/>
      <c r="J40" s="170"/>
      <c r="K40" s="190"/>
      <c r="M40" s="10"/>
      <c r="N40"/>
      <c r="O40"/>
      <c r="P40"/>
      <c r="Q40"/>
    </row>
    <row r="41" spans="2:17" ht="25.5" customHeight="1" x14ac:dyDescent="0.25">
      <c r="B41" s="180" t="s">
        <v>68</v>
      </c>
      <c r="C41" s="167" t="s">
        <v>47</v>
      </c>
      <c r="D41" s="165" t="s">
        <v>48</v>
      </c>
      <c r="E41" s="165" t="s">
        <v>13</v>
      </c>
      <c r="F41" s="329" t="s">
        <v>257</v>
      </c>
      <c r="G41" s="329"/>
      <c r="H41" s="168" t="s">
        <v>49</v>
      </c>
      <c r="I41" s="167" t="s">
        <v>50</v>
      </c>
      <c r="J41" s="167" t="s">
        <v>51</v>
      </c>
      <c r="K41" s="181" t="s">
        <v>35</v>
      </c>
      <c r="M41" s="10"/>
      <c r="N41"/>
      <c r="O41"/>
      <c r="P41"/>
      <c r="Q41"/>
    </row>
    <row r="42" spans="2:17" ht="25.5" customHeight="1" x14ac:dyDescent="0.25">
      <c r="B42" s="158" t="s">
        <v>258</v>
      </c>
      <c r="C42" s="151" t="s">
        <v>69</v>
      </c>
      <c r="D42" s="149" t="s">
        <v>22</v>
      </c>
      <c r="E42" s="149" t="s">
        <v>70</v>
      </c>
      <c r="F42" s="330" t="s">
        <v>300</v>
      </c>
      <c r="G42" s="330"/>
      <c r="H42" s="150" t="s">
        <v>71</v>
      </c>
      <c r="I42" s="169">
        <v>1</v>
      </c>
      <c r="J42" s="152">
        <v>1940.56</v>
      </c>
      <c r="K42" s="182">
        <v>1940.56</v>
      </c>
      <c r="M42" s="10"/>
      <c r="N42"/>
      <c r="O42"/>
      <c r="P42"/>
      <c r="Q42"/>
    </row>
    <row r="43" spans="2:17" ht="25.5" customHeight="1" x14ac:dyDescent="0.25">
      <c r="B43" s="183" t="s">
        <v>279</v>
      </c>
      <c r="C43" s="176" t="s">
        <v>301</v>
      </c>
      <c r="D43" s="164" t="s">
        <v>22</v>
      </c>
      <c r="E43" s="164" t="s">
        <v>302</v>
      </c>
      <c r="F43" s="326" t="s">
        <v>280</v>
      </c>
      <c r="G43" s="326"/>
      <c r="H43" s="175" t="s">
        <v>64</v>
      </c>
      <c r="I43" s="178">
        <v>1</v>
      </c>
      <c r="J43" s="177">
        <v>1940.56</v>
      </c>
      <c r="K43" s="184">
        <v>1940.56</v>
      </c>
      <c r="M43" s="10"/>
      <c r="N43"/>
      <c r="O43"/>
      <c r="P43"/>
      <c r="Q43"/>
    </row>
    <row r="44" spans="2:17" ht="51" x14ac:dyDescent="0.25">
      <c r="B44" s="185"/>
      <c r="C44" s="252"/>
      <c r="D44" s="252"/>
      <c r="E44" s="252"/>
      <c r="F44" s="252" t="s">
        <v>271</v>
      </c>
      <c r="G44" s="253">
        <v>0</v>
      </c>
      <c r="H44" s="252" t="s">
        <v>272</v>
      </c>
      <c r="I44" s="253">
        <v>0</v>
      </c>
      <c r="J44" s="252" t="s">
        <v>273</v>
      </c>
      <c r="K44" s="186">
        <v>0</v>
      </c>
      <c r="M44" s="10"/>
      <c r="N44"/>
      <c r="O44"/>
      <c r="P44"/>
      <c r="Q44"/>
    </row>
    <row r="45" spans="2:17" ht="51" x14ac:dyDescent="0.25">
      <c r="B45" s="185"/>
      <c r="C45" s="252"/>
      <c r="D45" s="252"/>
      <c r="E45" s="252"/>
      <c r="F45" s="252" t="s">
        <v>274</v>
      </c>
      <c r="G45" s="253">
        <v>478.54</v>
      </c>
      <c r="H45" s="252"/>
      <c r="I45" s="327" t="s">
        <v>275</v>
      </c>
      <c r="J45" s="327"/>
      <c r="K45" s="186">
        <v>2419.1</v>
      </c>
      <c r="M45" s="10"/>
      <c r="N45"/>
      <c r="O45"/>
      <c r="P45"/>
      <c r="Q45"/>
    </row>
    <row r="46" spans="2:17" ht="15" customHeight="1" thickBot="1" x14ac:dyDescent="0.3">
      <c r="B46" s="187"/>
      <c r="C46" s="254"/>
      <c r="D46" s="254"/>
      <c r="E46" s="254"/>
      <c r="F46" s="254"/>
      <c r="G46" s="254"/>
      <c r="H46" s="254" t="s">
        <v>276</v>
      </c>
      <c r="I46" s="255" t="s">
        <v>281</v>
      </c>
      <c r="J46" s="254" t="s">
        <v>278</v>
      </c>
      <c r="K46" s="188">
        <v>14514.6</v>
      </c>
      <c r="M46" s="10"/>
      <c r="N46"/>
      <c r="O46"/>
      <c r="P46"/>
      <c r="Q46"/>
    </row>
    <row r="47" spans="2:17" ht="15" customHeight="1" thickTop="1" x14ac:dyDescent="0.25">
      <c r="B47" s="189"/>
      <c r="C47" s="170"/>
      <c r="D47" s="170"/>
      <c r="E47" s="170"/>
      <c r="F47" s="170"/>
      <c r="G47" s="170"/>
      <c r="H47" s="170"/>
      <c r="I47" s="170"/>
      <c r="J47" s="170"/>
      <c r="K47" s="190"/>
      <c r="M47" s="10"/>
      <c r="N47"/>
      <c r="O47"/>
      <c r="P47"/>
      <c r="Q47"/>
    </row>
    <row r="48" spans="2:17" ht="15" customHeight="1" x14ac:dyDescent="0.25">
      <c r="B48" s="180"/>
      <c r="C48" s="167" t="s">
        <v>47</v>
      </c>
      <c r="D48" s="165" t="s">
        <v>48</v>
      </c>
      <c r="E48" s="165" t="s">
        <v>13</v>
      </c>
      <c r="F48" s="329" t="s">
        <v>257</v>
      </c>
      <c r="G48" s="329"/>
      <c r="H48" s="168" t="s">
        <v>49</v>
      </c>
      <c r="I48" s="167" t="s">
        <v>50</v>
      </c>
      <c r="J48" s="167" t="s">
        <v>51</v>
      </c>
      <c r="K48" s="181" t="s">
        <v>35</v>
      </c>
      <c r="M48" s="10"/>
      <c r="N48"/>
      <c r="O48"/>
      <c r="P48"/>
      <c r="Q48"/>
    </row>
    <row r="49" spans="2:17" ht="15" customHeight="1" x14ac:dyDescent="0.25">
      <c r="B49" s="160" t="s">
        <v>279</v>
      </c>
      <c r="C49" s="155" t="s">
        <v>73</v>
      </c>
      <c r="D49" s="153" t="s">
        <v>58</v>
      </c>
      <c r="E49" s="153" t="s">
        <v>74</v>
      </c>
      <c r="F49" s="331" t="s">
        <v>292</v>
      </c>
      <c r="G49" s="331"/>
      <c r="H49" s="154" t="s">
        <v>75</v>
      </c>
      <c r="I49" s="179">
        <v>1</v>
      </c>
      <c r="J49" s="156">
        <v>43.12</v>
      </c>
      <c r="K49" s="191">
        <v>43.12</v>
      </c>
      <c r="M49" s="10"/>
      <c r="N49"/>
      <c r="O49"/>
      <c r="P49"/>
      <c r="Q49"/>
    </row>
    <row r="50" spans="2:17" ht="25.5" customHeight="1" x14ac:dyDescent="0.25">
      <c r="B50" s="185"/>
      <c r="C50" s="252"/>
      <c r="D50" s="252"/>
      <c r="E50" s="252"/>
      <c r="F50" s="252" t="s">
        <v>271</v>
      </c>
      <c r="G50" s="253">
        <v>0</v>
      </c>
      <c r="H50" s="252" t="s">
        <v>272</v>
      </c>
      <c r="I50" s="253">
        <v>0</v>
      </c>
      <c r="J50" s="252" t="s">
        <v>273</v>
      </c>
      <c r="K50" s="186">
        <v>0</v>
      </c>
      <c r="M50" s="10"/>
      <c r="N50"/>
      <c r="O50"/>
      <c r="P50"/>
      <c r="Q50"/>
    </row>
    <row r="51" spans="2:17" ht="15" customHeight="1" x14ac:dyDescent="0.25">
      <c r="B51" s="185"/>
      <c r="C51" s="252"/>
      <c r="D51" s="252"/>
      <c r="E51" s="252"/>
      <c r="F51" s="252" t="s">
        <v>274</v>
      </c>
      <c r="G51" s="253"/>
      <c r="H51" s="252"/>
      <c r="I51" s="327" t="s">
        <v>275</v>
      </c>
      <c r="J51" s="327"/>
      <c r="K51" s="186">
        <v>49.7</v>
      </c>
      <c r="M51" s="10"/>
      <c r="N51"/>
      <c r="O51"/>
      <c r="P51"/>
      <c r="Q51"/>
    </row>
    <row r="52" spans="2:17" ht="15" customHeight="1" thickBot="1" x14ac:dyDescent="0.3">
      <c r="B52" s="187"/>
      <c r="C52" s="254"/>
      <c r="D52" s="254"/>
      <c r="E52" s="254"/>
      <c r="F52" s="254"/>
      <c r="G52" s="254"/>
      <c r="H52" s="254" t="s">
        <v>276</v>
      </c>
      <c r="I52" s="255" t="s">
        <v>303</v>
      </c>
      <c r="J52" s="254" t="s">
        <v>278</v>
      </c>
      <c r="K52" s="188">
        <v>4771.2</v>
      </c>
      <c r="M52" s="10"/>
      <c r="N52"/>
      <c r="O52"/>
      <c r="P52"/>
      <c r="Q52"/>
    </row>
    <row r="53" spans="2:17" ht="15" customHeight="1" thickTop="1" x14ac:dyDescent="0.25">
      <c r="B53" s="189"/>
      <c r="C53" s="170"/>
      <c r="D53" s="170"/>
      <c r="E53" s="170"/>
      <c r="F53" s="170"/>
      <c r="G53" s="170"/>
      <c r="H53" s="170"/>
      <c r="I53" s="170"/>
      <c r="J53" s="170"/>
      <c r="K53" s="190"/>
      <c r="M53" s="10"/>
      <c r="N53"/>
      <c r="O53"/>
      <c r="P53"/>
      <c r="Q53"/>
    </row>
    <row r="54" spans="2:17" ht="25.5" customHeight="1" x14ac:dyDescent="0.25">
      <c r="B54" s="180" t="s">
        <v>76</v>
      </c>
      <c r="C54" s="167" t="s">
        <v>47</v>
      </c>
      <c r="D54" s="165" t="s">
        <v>48</v>
      </c>
      <c r="E54" s="165" t="s">
        <v>13</v>
      </c>
      <c r="F54" s="329" t="s">
        <v>257</v>
      </c>
      <c r="G54" s="329"/>
      <c r="H54" s="168" t="s">
        <v>49</v>
      </c>
      <c r="I54" s="167" t="s">
        <v>50</v>
      </c>
      <c r="J54" s="167" t="s">
        <v>51</v>
      </c>
      <c r="K54" s="181" t="s">
        <v>35</v>
      </c>
      <c r="M54" s="10"/>
      <c r="N54"/>
      <c r="O54"/>
      <c r="P54"/>
      <c r="Q54"/>
    </row>
    <row r="55" spans="2:17" ht="15" customHeight="1" x14ac:dyDescent="0.25">
      <c r="B55" s="158" t="s">
        <v>258</v>
      </c>
      <c r="C55" s="151" t="s">
        <v>77</v>
      </c>
      <c r="D55" s="149" t="s">
        <v>22</v>
      </c>
      <c r="E55" s="149" t="s">
        <v>78</v>
      </c>
      <c r="F55" s="330" t="s">
        <v>300</v>
      </c>
      <c r="G55" s="330"/>
      <c r="H55" s="150" t="s">
        <v>79</v>
      </c>
      <c r="I55" s="169">
        <v>1</v>
      </c>
      <c r="J55" s="152">
        <v>3.98</v>
      </c>
      <c r="K55" s="182">
        <v>3.98</v>
      </c>
      <c r="M55" s="10"/>
      <c r="N55"/>
      <c r="O55"/>
      <c r="P55"/>
      <c r="Q55"/>
    </row>
    <row r="56" spans="2:17" ht="15" customHeight="1" x14ac:dyDescent="0.25">
      <c r="B56" s="192" t="s">
        <v>260</v>
      </c>
      <c r="C56" s="172" t="s">
        <v>304</v>
      </c>
      <c r="D56" s="166" t="s">
        <v>58</v>
      </c>
      <c r="E56" s="166" t="s">
        <v>305</v>
      </c>
      <c r="F56" s="325" t="s">
        <v>263</v>
      </c>
      <c r="G56" s="325"/>
      <c r="H56" s="171" t="s">
        <v>245</v>
      </c>
      <c r="I56" s="174">
        <v>0.05</v>
      </c>
      <c r="J56" s="173">
        <v>31.14</v>
      </c>
      <c r="K56" s="193">
        <v>1.55</v>
      </c>
      <c r="M56" s="10"/>
      <c r="N56"/>
      <c r="O56"/>
      <c r="P56"/>
      <c r="Q56"/>
    </row>
    <row r="57" spans="2:17" ht="25.5" customHeight="1" x14ac:dyDescent="0.25">
      <c r="B57" s="192" t="s">
        <v>260</v>
      </c>
      <c r="C57" s="172" t="s">
        <v>283</v>
      </c>
      <c r="D57" s="166" t="s">
        <v>58</v>
      </c>
      <c r="E57" s="166" t="s">
        <v>284</v>
      </c>
      <c r="F57" s="325" t="s">
        <v>263</v>
      </c>
      <c r="G57" s="325"/>
      <c r="H57" s="171" t="s">
        <v>245</v>
      </c>
      <c r="I57" s="174">
        <v>0.05</v>
      </c>
      <c r="J57" s="173">
        <v>22.76</v>
      </c>
      <c r="K57" s="193">
        <v>1.1299999999999999</v>
      </c>
      <c r="M57" s="10"/>
      <c r="N57"/>
      <c r="O57"/>
      <c r="P57"/>
      <c r="Q57"/>
    </row>
    <row r="58" spans="2:17" ht="15" customHeight="1" x14ac:dyDescent="0.25">
      <c r="B58" s="183" t="s">
        <v>279</v>
      </c>
      <c r="C58" s="176" t="s">
        <v>306</v>
      </c>
      <c r="D58" s="164" t="s">
        <v>58</v>
      </c>
      <c r="E58" s="164" t="s">
        <v>307</v>
      </c>
      <c r="F58" s="326" t="s">
        <v>308</v>
      </c>
      <c r="G58" s="326"/>
      <c r="H58" s="175" t="s">
        <v>309</v>
      </c>
      <c r="I58" s="178">
        <v>0.24</v>
      </c>
      <c r="J58" s="177">
        <v>1.1299999999999999</v>
      </c>
      <c r="K58" s="184">
        <v>0.2712</v>
      </c>
      <c r="M58" s="10"/>
      <c r="N58"/>
      <c r="O58"/>
      <c r="P58"/>
      <c r="Q58"/>
    </row>
    <row r="59" spans="2:17" ht="15" customHeight="1" x14ac:dyDescent="0.25">
      <c r="B59" s="183" t="s">
        <v>279</v>
      </c>
      <c r="C59" s="176" t="s">
        <v>310</v>
      </c>
      <c r="D59" s="164" t="s">
        <v>58</v>
      </c>
      <c r="E59" s="164" t="s">
        <v>311</v>
      </c>
      <c r="F59" s="326" t="s">
        <v>292</v>
      </c>
      <c r="G59" s="326"/>
      <c r="H59" s="175" t="s">
        <v>75</v>
      </c>
      <c r="I59" s="178">
        <v>8.9999999999999993E-3</v>
      </c>
      <c r="J59" s="177">
        <v>10.46</v>
      </c>
      <c r="K59" s="184">
        <v>9.4140000000000001E-2</v>
      </c>
      <c r="M59" s="10"/>
      <c r="N59"/>
      <c r="O59"/>
      <c r="P59"/>
      <c r="Q59"/>
    </row>
    <row r="60" spans="2:17" ht="15" customHeight="1" x14ac:dyDescent="0.25">
      <c r="B60" s="183" t="s">
        <v>279</v>
      </c>
      <c r="C60" s="176" t="s">
        <v>312</v>
      </c>
      <c r="D60" s="164" t="s">
        <v>58</v>
      </c>
      <c r="E60" s="164" t="s">
        <v>313</v>
      </c>
      <c r="F60" s="326" t="s">
        <v>292</v>
      </c>
      <c r="G60" s="326"/>
      <c r="H60" s="175" t="s">
        <v>123</v>
      </c>
      <c r="I60" s="178">
        <v>0.3</v>
      </c>
      <c r="J60" s="177">
        <v>3.03</v>
      </c>
      <c r="K60" s="184">
        <v>0.90900000000000003</v>
      </c>
      <c r="M60" s="10"/>
      <c r="N60"/>
      <c r="O60"/>
      <c r="P60"/>
      <c r="Q60"/>
    </row>
    <row r="61" spans="2:17" ht="15" customHeight="1" x14ac:dyDescent="0.25">
      <c r="B61" s="183" t="s">
        <v>279</v>
      </c>
      <c r="C61" s="176" t="s">
        <v>314</v>
      </c>
      <c r="D61" s="164" t="s">
        <v>58</v>
      </c>
      <c r="E61" s="164" t="s">
        <v>315</v>
      </c>
      <c r="F61" s="326" t="s">
        <v>292</v>
      </c>
      <c r="G61" s="326"/>
      <c r="H61" s="175" t="s">
        <v>75</v>
      </c>
      <c r="I61" s="178">
        <v>8.9999999999999993E-3</v>
      </c>
      <c r="J61" s="177">
        <v>5.3</v>
      </c>
      <c r="K61" s="184">
        <v>4.7699999999999999E-2</v>
      </c>
      <c r="M61" s="10"/>
      <c r="N61"/>
      <c r="O61"/>
      <c r="P61"/>
      <c r="Q61"/>
    </row>
    <row r="62" spans="2:17" ht="15" customHeight="1" x14ac:dyDescent="0.25">
      <c r="B62" s="185"/>
      <c r="C62" s="252"/>
      <c r="D62" s="252"/>
      <c r="E62" s="252"/>
      <c r="F62" s="252" t="s">
        <v>271</v>
      </c>
      <c r="G62" s="253">
        <v>2.0299999999999998</v>
      </c>
      <c r="H62" s="252" t="s">
        <v>272</v>
      </c>
      <c r="I62" s="253">
        <v>0</v>
      </c>
      <c r="J62" s="252" t="s">
        <v>273</v>
      </c>
      <c r="K62" s="186">
        <v>2.0299999999999998</v>
      </c>
      <c r="M62" s="10"/>
      <c r="N62"/>
      <c r="O62"/>
      <c r="P62"/>
      <c r="Q62"/>
    </row>
    <row r="63" spans="2:17" ht="25.5" customHeight="1" x14ac:dyDescent="0.25">
      <c r="B63" s="185"/>
      <c r="C63" s="252"/>
      <c r="D63" s="252"/>
      <c r="E63" s="252"/>
      <c r="F63" s="252" t="s">
        <v>274</v>
      </c>
      <c r="G63" s="253">
        <v>0.98</v>
      </c>
      <c r="H63" s="252"/>
      <c r="I63" s="327" t="s">
        <v>275</v>
      </c>
      <c r="J63" s="327"/>
      <c r="K63" s="186">
        <v>4.96</v>
      </c>
      <c r="M63" s="10"/>
      <c r="N63"/>
      <c r="O63"/>
      <c r="P63"/>
      <c r="Q63"/>
    </row>
    <row r="64" spans="2:17" ht="15" customHeight="1" thickBot="1" x14ac:dyDescent="0.3">
      <c r="B64" s="187"/>
      <c r="C64" s="254"/>
      <c r="D64" s="254"/>
      <c r="E64" s="254"/>
      <c r="F64" s="254"/>
      <c r="G64" s="254"/>
      <c r="H64" s="254" t="s">
        <v>276</v>
      </c>
      <c r="I64" s="255" t="s">
        <v>316</v>
      </c>
      <c r="J64" s="254" t="s">
        <v>278</v>
      </c>
      <c r="K64" s="188">
        <v>2380.8000000000002</v>
      </c>
      <c r="M64" s="10"/>
      <c r="N64"/>
      <c r="O64"/>
      <c r="P64"/>
      <c r="Q64"/>
    </row>
    <row r="65" spans="2:17" ht="15" customHeight="1" thickTop="1" x14ac:dyDescent="0.25">
      <c r="B65" s="189"/>
      <c r="C65" s="170"/>
      <c r="D65" s="170"/>
      <c r="E65" s="170"/>
      <c r="F65" s="170"/>
      <c r="G65" s="170"/>
      <c r="H65" s="170"/>
      <c r="I65" s="170"/>
      <c r="J65" s="170"/>
      <c r="K65" s="190"/>
      <c r="M65" s="10"/>
      <c r="N65"/>
      <c r="O65"/>
      <c r="P65"/>
      <c r="Q65"/>
    </row>
    <row r="66" spans="2:17" ht="25.5" customHeight="1" x14ac:dyDescent="0.25">
      <c r="B66" s="180" t="s">
        <v>80</v>
      </c>
      <c r="C66" s="167" t="s">
        <v>47</v>
      </c>
      <c r="D66" s="165" t="s">
        <v>48</v>
      </c>
      <c r="E66" s="165" t="s">
        <v>13</v>
      </c>
      <c r="F66" s="329" t="s">
        <v>257</v>
      </c>
      <c r="G66" s="329"/>
      <c r="H66" s="168" t="s">
        <v>49</v>
      </c>
      <c r="I66" s="167" t="s">
        <v>50</v>
      </c>
      <c r="J66" s="167" t="s">
        <v>51</v>
      </c>
      <c r="K66" s="181" t="s">
        <v>35</v>
      </c>
      <c r="M66" s="10"/>
      <c r="N66"/>
      <c r="O66"/>
      <c r="P66"/>
      <c r="Q66"/>
    </row>
    <row r="67" spans="2:17" ht="15" customHeight="1" x14ac:dyDescent="0.25">
      <c r="B67" s="158" t="s">
        <v>258</v>
      </c>
      <c r="C67" s="151" t="s">
        <v>81</v>
      </c>
      <c r="D67" s="149" t="s">
        <v>58</v>
      </c>
      <c r="E67" s="149" t="s">
        <v>82</v>
      </c>
      <c r="F67" s="330" t="s">
        <v>282</v>
      </c>
      <c r="G67" s="330"/>
      <c r="H67" s="150" t="s">
        <v>75</v>
      </c>
      <c r="I67" s="169">
        <v>1</v>
      </c>
      <c r="J67" s="152">
        <v>96.37</v>
      </c>
      <c r="K67" s="182">
        <v>96.37</v>
      </c>
      <c r="M67" s="10"/>
      <c r="N67"/>
      <c r="O67"/>
      <c r="P67"/>
      <c r="Q67"/>
    </row>
    <row r="68" spans="2:17" ht="25.5" customHeight="1" x14ac:dyDescent="0.25">
      <c r="B68" s="192" t="s">
        <v>260</v>
      </c>
      <c r="C68" s="172" t="s">
        <v>285</v>
      </c>
      <c r="D68" s="166" t="s">
        <v>58</v>
      </c>
      <c r="E68" s="166" t="s">
        <v>286</v>
      </c>
      <c r="F68" s="325" t="s">
        <v>263</v>
      </c>
      <c r="G68" s="325"/>
      <c r="H68" s="171" t="s">
        <v>245</v>
      </c>
      <c r="I68" s="174">
        <v>0.21379999999999999</v>
      </c>
      <c r="J68" s="173">
        <v>27.74</v>
      </c>
      <c r="K68" s="193">
        <v>5.93</v>
      </c>
      <c r="M68" s="10"/>
      <c r="N68"/>
      <c r="O68"/>
      <c r="P68"/>
      <c r="Q68"/>
    </row>
    <row r="69" spans="2:17" ht="15" customHeight="1" x14ac:dyDescent="0.25">
      <c r="B69" s="192" t="s">
        <v>260</v>
      </c>
      <c r="C69" s="172" t="s">
        <v>317</v>
      </c>
      <c r="D69" s="166" t="s">
        <v>58</v>
      </c>
      <c r="E69" s="166" t="s">
        <v>318</v>
      </c>
      <c r="F69" s="325" t="s">
        <v>289</v>
      </c>
      <c r="G69" s="325"/>
      <c r="H69" s="171" t="s">
        <v>60</v>
      </c>
      <c r="I69" s="174">
        <v>0.84</v>
      </c>
      <c r="J69" s="173">
        <v>17</v>
      </c>
      <c r="K69" s="193">
        <v>14.28</v>
      </c>
      <c r="M69" s="10"/>
      <c r="N69"/>
      <c r="O69"/>
      <c r="P69"/>
      <c r="Q69"/>
    </row>
    <row r="70" spans="2:17" ht="15" customHeight="1" x14ac:dyDescent="0.25">
      <c r="B70" s="192" t="s">
        <v>260</v>
      </c>
      <c r="C70" s="172" t="s">
        <v>319</v>
      </c>
      <c r="D70" s="166" t="s">
        <v>58</v>
      </c>
      <c r="E70" s="166" t="s">
        <v>320</v>
      </c>
      <c r="F70" s="325" t="s">
        <v>321</v>
      </c>
      <c r="G70" s="325"/>
      <c r="H70" s="171" t="s">
        <v>92</v>
      </c>
      <c r="I70" s="174">
        <v>2.24E-2</v>
      </c>
      <c r="J70" s="173">
        <v>641.99</v>
      </c>
      <c r="K70" s="193">
        <v>14.38</v>
      </c>
      <c r="M70" s="10"/>
      <c r="N70"/>
      <c r="O70"/>
      <c r="P70"/>
      <c r="Q70"/>
    </row>
    <row r="71" spans="2:17" ht="25.5" customHeight="1" x14ac:dyDescent="0.25">
      <c r="B71" s="192" t="s">
        <v>260</v>
      </c>
      <c r="C71" s="172" t="s">
        <v>283</v>
      </c>
      <c r="D71" s="166" t="s">
        <v>58</v>
      </c>
      <c r="E71" s="166" t="s">
        <v>284</v>
      </c>
      <c r="F71" s="325" t="s">
        <v>263</v>
      </c>
      <c r="G71" s="325"/>
      <c r="H71" s="171" t="s">
        <v>245</v>
      </c>
      <c r="I71" s="174">
        <v>0.64129999999999998</v>
      </c>
      <c r="J71" s="173">
        <v>22.76</v>
      </c>
      <c r="K71" s="193">
        <v>14.59</v>
      </c>
      <c r="M71" s="10"/>
      <c r="N71"/>
      <c r="O71"/>
      <c r="P71"/>
      <c r="Q71"/>
    </row>
    <row r="72" spans="2:17" ht="15" customHeight="1" x14ac:dyDescent="0.25">
      <c r="B72" s="192" t="s">
        <v>260</v>
      </c>
      <c r="C72" s="172" t="s">
        <v>322</v>
      </c>
      <c r="D72" s="166" t="s">
        <v>58</v>
      </c>
      <c r="E72" s="166" t="s">
        <v>323</v>
      </c>
      <c r="F72" s="325" t="s">
        <v>289</v>
      </c>
      <c r="G72" s="325"/>
      <c r="H72" s="171" t="s">
        <v>60</v>
      </c>
      <c r="I72" s="174">
        <v>0.84</v>
      </c>
      <c r="J72" s="173">
        <v>31.01</v>
      </c>
      <c r="K72" s="193">
        <v>26.04</v>
      </c>
      <c r="M72" s="10"/>
      <c r="N72"/>
      <c r="O72"/>
      <c r="P72"/>
      <c r="Q72"/>
    </row>
    <row r="73" spans="2:17" ht="15" customHeight="1" x14ac:dyDescent="0.25">
      <c r="B73" s="183" t="s">
        <v>279</v>
      </c>
      <c r="C73" s="176" t="s">
        <v>324</v>
      </c>
      <c r="D73" s="164" t="s">
        <v>58</v>
      </c>
      <c r="E73" s="164" t="s">
        <v>325</v>
      </c>
      <c r="F73" s="326" t="s">
        <v>292</v>
      </c>
      <c r="G73" s="326"/>
      <c r="H73" s="175" t="s">
        <v>123</v>
      </c>
      <c r="I73" s="178">
        <v>3.08</v>
      </c>
      <c r="J73" s="177">
        <v>6.87</v>
      </c>
      <c r="K73" s="184">
        <v>21.159600000000001</v>
      </c>
      <c r="M73" s="10"/>
      <c r="N73"/>
      <c r="O73"/>
      <c r="P73"/>
      <c r="Q73"/>
    </row>
    <row r="74" spans="2:17" ht="25.5" customHeight="1" x14ac:dyDescent="0.25">
      <c r="B74" s="185"/>
      <c r="C74" s="252"/>
      <c r="D74" s="252"/>
      <c r="E74" s="252"/>
      <c r="F74" s="252" t="s">
        <v>271</v>
      </c>
      <c r="G74" s="253">
        <v>29.21</v>
      </c>
      <c r="H74" s="252" t="s">
        <v>272</v>
      </c>
      <c r="I74" s="253">
        <v>0</v>
      </c>
      <c r="J74" s="252" t="s">
        <v>273</v>
      </c>
      <c r="K74" s="186">
        <v>29.21</v>
      </c>
      <c r="M74" s="10"/>
      <c r="N74"/>
      <c r="O74"/>
      <c r="P74"/>
      <c r="Q74"/>
    </row>
    <row r="75" spans="2:17" ht="15" customHeight="1" x14ac:dyDescent="0.25">
      <c r="B75" s="185"/>
      <c r="C75" s="252"/>
      <c r="D75" s="252"/>
      <c r="E75" s="252"/>
      <c r="F75" s="252" t="s">
        <v>274</v>
      </c>
      <c r="G75" s="253">
        <v>23.76</v>
      </c>
      <c r="H75" s="252"/>
      <c r="I75" s="327" t="s">
        <v>275</v>
      </c>
      <c r="J75" s="327"/>
      <c r="K75" s="186">
        <v>120.13</v>
      </c>
      <c r="M75" s="10"/>
      <c r="N75"/>
      <c r="O75"/>
      <c r="P75"/>
      <c r="Q75"/>
    </row>
    <row r="76" spans="2:17" ht="15" customHeight="1" thickBot="1" x14ac:dyDescent="0.3">
      <c r="B76" s="187"/>
      <c r="C76" s="254"/>
      <c r="D76" s="254"/>
      <c r="E76" s="254"/>
      <c r="F76" s="254"/>
      <c r="G76" s="254"/>
      <c r="H76" s="254" t="s">
        <v>276</v>
      </c>
      <c r="I76" s="255" t="s">
        <v>326</v>
      </c>
      <c r="J76" s="254" t="s">
        <v>278</v>
      </c>
      <c r="K76" s="188">
        <v>3603.9</v>
      </c>
      <c r="M76" s="10"/>
      <c r="N76"/>
      <c r="O76"/>
      <c r="P76"/>
      <c r="Q76"/>
    </row>
    <row r="77" spans="2:17" ht="25.5" customHeight="1" thickTop="1" x14ac:dyDescent="0.25">
      <c r="B77" s="189"/>
      <c r="C77" s="170"/>
      <c r="D77" s="170"/>
      <c r="E77" s="170"/>
      <c r="F77" s="170"/>
      <c r="G77" s="170"/>
      <c r="H77" s="170"/>
      <c r="I77" s="170"/>
      <c r="J77" s="170"/>
      <c r="K77" s="190"/>
      <c r="M77" s="10"/>
      <c r="N77"/>
      <c r="O77"/>
      <c r="P77"/>
      <c r="Q77"/>
    </row>
    <row r="78" spans="2:17" ht="15" customHeight="1" x14ac:dyDescent="0.25">
      <c r="B78" s="180" t="s">
        <v>83</v>
      </c>
      <c r="C78" s="167" t="s">
        <v>47</v>
      </c>
      <c r="D78" s="165" t="s">
        <v>48</v>
      </c>
      <c r="E78" s="165" t="s">
        <v>13</v>
      </c>
      <c r="F78" s="329" t="s">
        <v>257</v>
      </c>
      <c r="G78" s="329"/>
      <c r="H78" s="168" t="s">
        <v>49</v>
      </c>
      <c r="I78" s="167" t="s">
        <v>50</v>
      </c>
      <c r="J78" s="167" t="s">
        <v>51</v>
      </c>
      <c r="K78" s="181" t="s">
        <v>35</v>
      </c>
      <c r="M78" s="10"/>
      <c r="N78"/>
      <c r="O78"/>
      <c r="P78"/>
      <c r="Q78"/>
    </row>
    <row r="79" spans="2:17" ht="25.5" customHeight="1" x14ac:dyDescent="0.25">
      <c r="B79" s="158" t="s">
        <v>258</v>
      </c>
      <c r="C79" s="151" t="s">
        <v>84</v>
      </c>
      <c r="D79" s="149" t="s">
        <v>58</v>
      </c>
      <c r="E79" s="149" t="s">
        <v>85</v>
      </c>
      <c r="F79" s="330" t="s">
        <v>282</v>
      </c>
      <c r="G79" s="330"/>
      <c r="H79" s="150" t="s">
        <v>60</v>
      </c>
      <c r="I79" s="169">
        <v>1</v>
      </c>
      <c r="J79" s="152">
        <v>27.62</v>
      </c>
      <c r="K79" s="182">
        <v>27.62</v>
      </c>
      <c r="M79" s="10"/>
      <c r="N79"/>
      <c r="O79"/>
      <c r="P79"/>
      <c r="Q79"/>
    </row>
    <row r="80" spans="2:17" ht="15" customHeight="1" x14ac:dyDescent="0.25">
      <c r="B80" s="192" t="s">
        <v>260</v>
      </c>
      <c r="C80" s="172" t="s">
        <v>327</v>
      </c>
      <c r="D80" s="166" t="s">
        <v>58</v>
      </c>
      <c r="E80" s="166" t="s">
        <v>328</v>
      </c>
      <c r="F80" s="325" t="s">
        <v>263</v>
      </c>
      <c r="G80" s="325"/>
      <c r="H80" s="171" t="s">
        <v>245</v>
      </c>
      <c r="I80" s="174">
        <v>0.27910000000000001</v>
      </c>
      <c r="J80" s="173">
        <v>28.5</v>
      </c>
      <c r="K80" s="193">
        <v>7.95</v>
      </c>
      <c r="M80" s="10"/>
      <c r="N80"/>
      <c r="O80"/>
      <c r="P80"/>
      <c r="Q80"/>
    </row>
    <row r="81" spans="2:17" ht="15" customHeight="1" x14ac:dyDescent="0.25">
      <c r="B81" s="192" t="s">
        <v>260</v>
      </c>
      <c r="C81" s="172" t="s">
        <v>283</v>
      </c>
      <c r="D81" s="166" t="s">
        <v>58</v>
      </c>
      <c r="E81" s="166" t="s">
        <v>284</v>
      </c>
      <c r="F81" s="325" t="s">
        <v>263</v>
      </c>
      <c r="G81" s="325"/>
      <c r="H81" s="171" t="s">
        <v>245</v>
      </c>
      <c r="I81" s="174">
        <v>0.83730000000000004</v>
      </c>
      <c r="J81" s="173">
        <v>22.76</v>
      </c>
      <c r="K81" s="193">
        <v>19.05</v>
      </c>
      <c r="M81" s="10"/>
      <c r="N81"/>
      <c r="O81"/>
      <c r="P81"/>
      <c r="Q81"/>
    </row>
    <row r="82" spans="2:17" ht="15" customHeight="1" x14ac:dyDescent="0.25">
      <c r="B82" s="183" t="s">
        <v>279</v>
      </c>
      <c r="C82" s="176" t="s">
        <v>293</v>
      </c>
      <c r="D82" s="164" t="s">
        <v>58</v>
      </c>
      <c r="E82" s="164" t="s">
        <v>294</v>
      </c>
      <c r="F82" s="326" t="s">
        <v>292</v>
      </c>
      <c r="G82" s="326"/>
      <c r="H82" s="175" t="s">
        <v>29</v>
      </c>
      <c r="I82" s="178">
        <v>3.0300000000000001E-2</v>
      </c>
      <c r="J82" s="177">
        <v>20.68</v>
      </c>
      <c r="K82" s="184">
        <v>0.62660400000000005</v>
      </c>
      <c r="M82" s="10"/>
      <c r="N82"/>
      <c r="O82"/>
      <c r="P82"/>
      <c r="Q82"/>
    </row>
    <row r="83" spans="2:17" ht="15" customHeight="1" x14ac:dyDescent="0.25">
      <c r="B83" s="183" t="s">
        <v>279</v>
      </c>
      <c r="C83" s="176" t="s">
        <v>329</v>
      </c>
      <c r="D83" s="164" t="s">
        <v>58</v>
      </c>
      <c r="E83" s="164" t="s">
        <v>330</v>
      </c>
      <c r="F83" s="326" t="s">
        <v>292</v>
      </c>
      <c r="G83" s="326"/>
      <c r="H83" s="175" t="s">
        <v>60</v>
      </c>
      <c r="I83" s="178">
        <v>1</v>
      </c>
      <c r="J83" s="177">
        <v>0</v>
      </c>
      <c r="K83" s="184">
        <v>0</v>
      </c>
      <c r="M83" s="10"/>
      <c r="N83"/>
      <c r="O83"/>
      <c r="P83"/>
      <c r="Q83"/>
    </row>
    <row r="84" spans="2:17" ht="15" customHeight="1" x14ac:dyDescent="0.25">
      <c r="B84" s="185"/>
      <c r="C84" s="252"/>
      <c r="D84" s="252"/>
      <c r="E84" s="252"/>
      <c r="F84" s="252" t="s">
        <v>271</v>
      </c>
      <c r="G84" s="253">
        <v>19.63</v>
      </c>
      <c r="H84" s="252" t="s">
        <v>272</v>
      </c>
      <c r="I84" s="253">
        <v>0</v>
      </c>
      <c r="J84" s="252" t="s">
        <v>273</v>
      </c>
      <c r="K84" s="186">
        <v>19.63</v>
      </c>
      <c r="M84" s="10"/>
      <c r="N84"/>
      <c r="O84"/>
      <c r="P84"/>
      <c r="Q84"/>
    </row>
    <row r="85" spans="2:17" ht="51" x14ac:dyDescent="0.25">
      <c r="B85" s="185"/>
      <c r="C85" s="252"/>
      <c r="D85" s="252"/>
      <c r="E85" s="252"/>
      <c r="F85" s="252" t="s">
        <v>274</v>
      </c>
      <c r="G85" s="253">
        <v>6.81</v>
      </c>
      <c r="H85" s="252"/>
      <c r="I85" s="327" t="s">
        <v>275</v>
      </c>
      <c r="J85" s="327"/>
      <c r="K85" s="186">
        <v>34.43</v>
      </c>
      <c r="M85" s="10"/>
      <c r="N85"/>
      <c r="O85"/>
      <c r="P85"/>
      <c r="Q85"/>
    </row>
    <row r="86" spans="2:17" ht="15" customHeight="1" thickBot="1" x14ac:dyDescent="0.3">
      <c r="B86" s="187"/>
      <c r="C86" s="254"/>
      <c r="D86" s="254"/>
      <c r="E86" s="254"/>
      <c r="F86" s="254"/>
      <c r="G86" s="254"/>
      <c r="H86" s="254" t="s">
        <v>276</v>
      </c>
      <c r="I86" s="255" t="s">
        <v>331</v>
      </c>
      <c r="J86" s="254" t="s">
        <v>278</v>
      </c>
      <c r="K86" s="188">
        <v>1549.35</v>
      </c>
      <c r="M86" s="10"/>
      <c r="N86"/>
      <c r="O86"/>
      <c r="P86"/>
      <c r="Q86"/>
    </row>
    <row r="87" spans="2:17" ht="15" customHeight="1" thickTop="1" x14ac:dyDescent="0.25">
      <c r="B87" s="189"/>
      <c r="C87" s="170"/>
      <c r="D87" s="170"/>
      <c r="E87" s="170"/>
      <c r="F87" s="170"/>
      <c r="G87" s="170"/>
      <c r="H87" s="170"/>
      <c r="I87" s="170"/>
      <c r="J87" s="170"/>
      <c r="K87" s="190"/>
      <c r="M87" s="10"/>
      <c r="N87"/>
      <c r="O87"/>
      <c r="P87"/>
      <c r="Q87"/>
    </row>
    <row r="88" spans="2:17" ht="25.5" customHeight="1" x14ac:dyDescent="0.25">
      <c r="B88" s="162" t="s">
        <v>38</v>
      </c>
      <c r="C88" s="146"/>
      <c r="D88" s="146"/>
      <c r="E88" s="146" t="s">
        <v>86</v>
      </c>
      <c r="F88" s="146"/>
      <c r="G88" s="328"/>
      <c r="H88" s="328"/>
      <c r="I88" s="148"/>
      <c r="J88" s="146"/>
      <c r="K88" s="194">
        <v>337439.1</v>
      </c>
      <c r="M88" s="10"/>
      <c r="N88"/>
      <c r="O88"/>
      <c r="P88"/>
      <c r="Q88"/>
    </row>
    <row r="89" spans="2:17" ht="25.5" customHeight="1" x14ac:dyDescent="0.25">
      <c r="B89" s="162" t="s">
        <v>87</v>
      </c>
      <c r="C89" s="146"/>
      <c r="D89" s="146"/>
      <c r="E89" s="146" t="s">
        <v>88</v>
      </c>
      <c r="F89" s="146"/>
      <c r="G89" s="328"/>
      <c r="H89" s="328"/>
      <c r="I89" s="148"/>
      <c r="J89" s="146"/>
      <c r="K89" s="194">
        <v>2069.5</v>
      </c>
      <c r="M89" s="10"/>
      <c r="N89"/>
      <c r="O89"/>
      <c r="P89"/>
      <c r="Q89"/>
    </row>
    <row r="90" spans="2:17" ht="15" customHeight="1" x14ac:dyDescent="0.25">
      <c r="B90" s="180" t="s">
        <v>89</v>
      </c>
      <c r="C90" s="167" t="s">
        <v>47</v>
      </c>
      <c r="D90" s="165" t="s">
        <v>48</v>
      </c>
      <c r="E90" s="165" t="s">
        <v>13</v>
      </c>
      <c r="F90" s="329" t="s">
        <v>257</v>
      </c>
      <c r="G90" s="329"/>
      <c r="H90" s="168" t="s">
        <v>49</v>
      </c>
      <c r="I90" s="167" t="s">
        <v>50</v>
      </c>
      <c r="J90" s="167" t="s">
        <v>51</v>
      </c>
      <c r="K90" s="181" t="s">
        <v>35</v>
      </c>
      <c r="M90" s="10"/>
      <c r="N90"/>
      <c r="O90"/>
      <c r="P90"/>
      <c r="Q90"/>
    </row>
    <row r="91" spans="2:17" ht="15" customHeight="1" x14ac:dyDescent="0.25">
      <c r="B91" s="158" t="s">
        <v>258</v>
      </c>
      <c r="C91" s="151" t="s">
        <v>90</v>
      </c>
      <c r="D91" s="149" t="s">
        <v>58</v>
      </c>
      <c r="E91" s="149" t="s">
        <v>91</v>
      </c>
      <c r="F91" s="330" t="s">
        <v>332</v>
      </c>
      <c r="G91" s="330"/>
      <c r="H91" s="150" t="s">
        <v>92</v>
      </c>
      <c r="I91" s="169">
        <v>1</v>
      </c>
      <c r="J91" s="152">
        <v>7.88</v>
      </c>
      <c r="K91" s="182">
        <v>7.88</v>
      </c>
      <c r="M91" s="10"/>
      <c r="N91"/>
      <c r="O91"/>
      <c r="P91"/>
      <c r="Q91"/>
    </row>
    <row r="92" spans="2:17" ht="25.5" customHeight="1" x14ac:dyDescent="0.25">
      <c r="B92" s="192" t="s">
        <v>260</v>
      </c>
      <c r="C92" s="172" t="s">
        <v>333</v>
      </c>
      <c r="D92" s="166" t="s">
        <v>58</v>
      </c>
      <c r="E92" s="166" t="s">
        <v>334</v>
      </c>
      <c r="F92" s="325" t="s">
        <v>266</v>
      </c>
      <c r="G92" s="325"/>
      <c r="H92" s="171" t="s">
        <v>270</v>
      </c>
      <c r="I92" s="174">
        <v>9.6238999999999995E-3</v>
      </c>
      <c r="J92" s="173">
        <v>75.66</v>
      </c>
      <c r="K92" s="193">
        <v>0.72</v>
      </c>
      <c r="M92" s="10"/>
      <c r="N92"/>
      <c r="O92"/>
      <c r="P92"/>
      <c r="Q92"/>
    </row>
    <row r="93" spans="2:17" ht="25.5" customHeight="1" x14ac:dyDescent="0.25">
      <c r="B93" s="192" t="s">
        <v>260</v>
      </c>
      <c r="C93" s="172" t="s">
        <v>335</v>
      </c>
      <c r="D93" s="166" t="s">
        <v>58</v>
      </c>
      <c r="E93" s="166" t="s">
        <v>336</v>
      </c>
      <c r="F93" s="325" t="s">
        <v>266</v>
      </c>
      <c r="G93" s="325"/>
      <c r="H93" s="171" t="s">
        <v>270</v>
      </c>
      <c r="I93" s="174">
        <v>1.23275E-2</v>
      </c>
      <c r="J93" s="173">
        <v>74.52</v>
      </c>
      <c r="K93" s="193">
        <v>0.91</v>
      </c>
      <c r="M93" s="10"/>
      <c r="N93"/>
      <c r="O93"/>
      <c r="P93"/>
      <c r="Q93"/>
    </row>
    <row r="94" spans="2:17" ht="25.5" customHeight="1" x14ac:dyDescent="0.25">
      <c r="B94" s="192" t="s">
        <v>260</v>
      </c>
      <c r="C94" s="172" t="s">
        <v>337</v>
      </c>
      <c r="D94" s="166" t="s">
        <v>58</v>
      </c>
      <c r="E94" s="166" t="s">
        <v>338</v>
      </c>
      <c r="F94" s="325" t="s">
        <v>266</v>
      </c>
      <c r="G94" s="325"/>
      <c r="H94" s="171" t="s">
        <v>267</v>
      </c>
      <c r="I94" s="174">
        <v>1.8721000000000002E-2</v>
      </c>
      <c r="J94" s="173">
        <v>271.02999999999997</v>
      </c>
      <c r="K94" s="193">
        <v>5.07</v>
      </c>
      <c r="M94" s="10"/>
      <c r="N94"/>
      <c r="O94"/>
      <c r="P94"/>
      <c r="Q94"/>
    </row>
    <row r="95" spans="2:17" ht="25.5" customHeight="1" x14ac:dyDescent="0.25">
      <c r="B95" s="192" t="s">
        <v>260</v>
      </c>
      <c r="C95" s="172" t="s">
        <v>339</v>
      </c>
      <c r="D95" s="166" t="s">
        <v>58</v>
      </c>
      <c r="E95" s="166" t="s">
        <v>340</v>
      </c>
      <c r="F95" s="325" t="s">
        <v>266</v>
      </c>
      <c r="G95" s="325"/>
      <c r="H95" s="171" t="s">
        <v>267</v>
      </c>
      <c r="I95" s="174">
        <v>7.1195E-3</v>
      </c>
      <c r="J95" s="173">
        <v>165.79</v>
      </c>
      <c r="K95" s="193">
        <v>1.18</v>
      </c>
      <c r="M95" s="10"/>
      <c r="N95"/>
      <c r="O95"/>
      <c r="P95"/>
      <c r="Q95"/>
    </row>
    <row r="96" spans="2:17" ht="25.5" customHeight="1" x14ac:dyDescent="0.25">
      <c r="B96" s="185"/>
      <c r="C96" s="252"/>
      <c r="D96" s="252"/>
      <c r="E96" s="252"/>
      <c r="F96" s="252" t="s">
        <v>271</v>
      </c>
      <c r="G96" s="253">
        <v>1.0900000000000001</v>
      </c>
      <c r="H96" s="252" t="s">
        <v>272</v>
      </c>
      <c r="I96" s="253">
        <v>0</v>
      </c>
      <c r="J96" s="252" t="s">
        <v>273</v>
      </c>
      <c r="K96" s="186">
        <v>1.0900000000000001</v>
      </c>
      <c r="M96" s="10"/>
      <c r="N96"/>
      <c r="O96"/>
      <c r="P96"/>
      <c r="Q96"/>
    </row>
    <row r="97" spans="2:17" ht="25.5" customHeight="1" x14ac:dyDescent="0.25">
      <c r="B97" s="185"/>
      <c r="C97" s="252"/>
      <c r="D97" s="252"/>
      <c r="E97" s="252"/>
      <c r="F97" s="252" t="s">
        <v>274</v>
      </c>
      <c r="G97" s="253">
        <v>1.94</v>
      </c>
      <c r="H97" s="252"/>
      <c r="I97" s="327" t="s">
        <v>275</v>
      </c>
      <c r="J97" s="327"/>
      <c r="K97" s="186">
        <v>9.82</v>
      </c>
      <c r="M97" s="10"/>
      <c r="N97"/>
      <c r="O97"/>
      <c r="P97"/>
      <c r="Q97"/>
    </row>
    <row r="98" spans="2:17" ht="26.25" thickBot="1" x14ac:dyDescent="0.3">
      <c r="B98" s="187"/>
      <c r="C98" s="254"/>
      <c r="D98" s="254"/>
      <c r="E98" s="254"/>
      <c r="F98" s="254"/>
      <c r="G98" s="254"/>
      <c r="H98" s="254" t="s">
        <v>276</v>
      </c>
      <c r="I98" s="255" t="s">
        <v>341</v>
      </c>
      <c r="J98" s="254" t="s">
        <v>278</v>
      </c>
      <c r="K98" s="188">
        <v>1021.28</v>
      </c>
      <c r="M98" s="10"/>
      <c r="N98"/>
      <c r="O98"/>
      <c r="P98"/>
      <c r="Q98"/>
    </row>
    <row r="99" spans="2:17" ht="15" customHeight="1" thickTop="1" x14ac:dyDescent="0.25">
      <c r="B99" s="189"/>
      <c r="C99" s="170"/>
      <c r="D99" s="170"/>
      <c r="E99" s="170"/>
      <c r="F99" s="170"/>
      <c r="G99" s="170"/>
      <c r="H99" s="170"/>
      <c r="I99" s="170"/>
      <c r="J99" s="170"/>
      <c r="K99" s="190"/>
      <c r="M99" s="10"/>
      <c r="N99"/>
      <c r="O99"/>
      <c r="P99"/>
      <c r="Q99"/>
    </row>
    <row r="100" spans="2:17" ht="15" customHeight="1" x14ac:dyDescent="0.25">
      <c r="B100" s="180" t="s">
        <v>93</v>
      </c>
      <c r="C100" s="167" t="s">
        <v>47</v>
      </c>
      <c r="D100" s="165" t="s">
        <v>48</v>
      </c>
      <c r="E100" s="165" t="s">
        <v>13</v>
      </c>
      <c r="F100" s="329" t="s">
        <v>257</v>
      </c>
      <c r="G100" s="329"/>
      <c r="H100" s="168" t="s">
        <v>49</v>
      </c>
      <c r="I100" s="167" t="s">
        <v>50</v>
      </c>
      <c r="J100" s="167" t="s">
        <v>51</v>
      </c>
      <c r="K100" s="181" t="s">
        <v>35</v>
      </c>
      <c r="M100" s="10"/>
      <c r="N100"/>
      <c r="O100"/>
      <c r="P100"/>
      <c r="Q100"/>
    </row>
    <row r="101" spans="2:17" ht="15" customHeight="1" x14ac:dyDescent="0.25">
      <c r="B101" s="158" t="s">
        <v>258</v>
      </c>
      <c r="C101" s="151" t="s">
        <v>94</v>
      </c>
      <c r="D101" s="149" t="s">
        <v>58</v>
      </c>
      <c r="E101" s="149" t="s">
        <v>95</v>
      </c>
      <c r="F101" s="330" t="s">
        <v>332</v>
      </c>
      <c r="G101" s="330"/>
      <c r="H101" s="150" t="s">
        <v>96</v>
      </c>
      <c r="I101" s="169">
        <v>1</v>
      </c>
      <c r="J101" s="152">
        <v>1.91</v>
      </c>
      <c r="K101" s="182">
        <v>1.91</v>
      </c>
      <c r="M101" s="10"/>
      <c r="N101"/>
      <c r="O101"/>
      <c r="P101"/>
      <c r="Q101"/>
    </row>
    <row r="102" spans="2:17" ht="15" customHeight="1" x14ac:dyDescent="0.25">
      <c r="B102" s="192" t="s">
        <v>260</v>
      </c>
      <c r="C102" s="172" t="s">
        <v>342</v>
      </c>
      <c r="D102" s="166" t="s">
        <v>58</v>
      </c>
      <c r="E102" s="166" t="s">
        <v>343</v>
      </c>
      <c r="F102" s="325" t="s">
        <v>266</v>
      </c>
      <c r="G102" s="325"/>
      <c r="H102" s="171" t="s">
        <v>270</v>
      </c>
      <c r="I102" s="174">
        <v>1.8152000000000001E-3</v>
      </c>
      <c r="J102" s="173">
        <v>89.21</v>
      </c>
      <c r="K102" s="193">
        <v>0.16</v>
      </c>
      <c r="M102" s="10"/>
      <c r="N102"/>
      <c r="O102"/>
      <c r="P102"/>
      <c r="Q102"/>
    </row>
    <row r="103" spans="2:17" ht="25.5" customHeight="1" x14ac:dyDescent="0.25">
      <c r="B103" s="192" t="s">
        <v>260</v>
      </c>
      <c r="C103" s="172" t="s">
        <v>344</v>
      </c>
      <c r="D103" s="166" t="s">
        <v>58</v>
      </c>
      <c r="E103" s="166" t="s">
        <v>345</v>
      </c>
      <c r="F103" s="325" t="s">
        <v>266</v>
      </c>
      <c r="G103" s="325"/>
      <c r="H103" s="171" t="s">
        <v>267</v>
      </c>
      <c r="I103" s="174">
        <v>4.8309E-3</v>
      </c>
      <c r="J103" s="173">
        <v>362.57</v>
      </c>
      <c r="K103" s="193">
        <v>1.75</v>
      </c>
      <c r="M103" s="10"/>
      <c r="N103"/>
      <c r="O103"/>
      <c r="P103"/>
      <c r="Q103"/>
    </row>
    <row r="104" spans="2:17" ht="25.5" customHeight="1" x14ac:dyDescent="0.25">
      <c r="B104" s="185"/>
      <c r="C104" s="252"/>
      <c r="D104" s="252"/>
      <c r="E104" s="252"/>
      <c r="F104" s="252" t="s">
        <v>271</v>
      </c>
      <c r="G104" s="253">
        <v>0.14000000000000001</v>
      </c>
      <c r="H104" s="252" t="s">
        <v>272</v>
      </c>
      <c r="I104" s="253">
        <v>0</v>
      </c>
      <c r="J104" s="252" t="s">
        <v>273</v>
      </c>
      <c r="K104" s="186">
        <v>0.14000000000000001</v>
      </c>
      <c r="M104" s="10"/>
      <c r="N104"/>
      <c r="O104"/>
      <c r="P104"/>
      <c r="Q104"/>
    </row>
    <row r="105" spans="2:17" ht="25.5" customHeight="1" x14ac:dyDescent="0.25">
      <c r="B105" s="185"/>
      <c r="C105" s="252"/>
      <c r="D105" s="252"/>
      <c r="E105" s="252"/>
      <c r="F105" s="252" t="s">
        <v>274</v>
      </c>
      <c r="G105" s="253">
        <v>0.47</v>
      </c>
      <c r="H105" s="252"/>
      <c r="I105" s="327" t="s">
        <v>275</v>
      </c>
      <c r="J105" s="327"/>
      <c r="K105" s="186">
        <v>2.38</v>
      </c>
      <c r="M105" s="10"/>
      <c r="N105"/>
      <c r="O105"/>
      <c r="P105"/>
      <c r="Q105"/>
    </row>
    <row r="106" spans="2:17" ht="25.5" customHeight="1" thickBot="1" x14ac:dyDescent="0.3">
      <c r="B106" s="187"/>
      <c r="C106" s="254"/>
      <c r="D106" s="254"/>
      <c r="E106" s="254"/>
      <c r="F106" s="254"/>
      <c r="G106" s="254"/>
      <c r="H106" s="254" t="s">
        <v>276</v>
      </c>
      <c r="I106" s="255" t="s">
        <v>346</v>
      </c>
      <c r="J106" s="254" t="s">
        <v>278</v>
      </c>
      <c r="K106" s="188">
        <v>297.02</v>
      </c>
      <c r="M106" s="10"/>
      <c r="N106"/>
      <c r="O106"/>
      <c r="P106"/>
      <c r="Q106"/>
    </row>
    <row r="107" spans="2:17" ht="15" customHeight="1" thickTop="1" x14ac:dyDescent="0.25">
      <c r="B107" s="189"/>
      <c r="C107" s="170"/>
      <c r="D107" s="170"/>
      <c r="E107" s="170"/>
      <c r="F107" s="170"/>
      <c r="G107" s="170"/>
      <c r="H107" s="170"/>
      <c r="I107" s="170"/>
      <c r="J107" s="170"/>
      <c r="K107" s="190"/>
      <c r="M107" s="10"/>
      <c r="N107"/>
      <c r="O107"/>
      <c r="P107"/>
      <c r="Q107"/>
    </row>
    <row r="108" spans="2:17" ht="15" customHeight="1" x14ac:dyDescent="0.25">
      <c r="B108" s="180" t="s">
        <v>97</v>
      </c>
      <c r="C108" s="167" t="s">
        <v>47</v>
      </c>
      <c r="D108" s="165" t="s">
        <v>48</v>
      </c>
      <c r="E108" s="165" t="s">
        <v>13</v>
      </c>
      <c r="F108" s="329" t="s">
        <v>257</v>
      </c>
      <c r="G108" s="329"/>
      <c r="H108" s="168" t="s">
        <v>49</v>
      </c>
      <c r="I108" s="167" t="s">
        <v>50</v>
      </c>
      <c r="J108" s="167" t="s">
        <v>51</v>
      </c>
      <c r="K108" s="181" t="s">
        <v>35</v>
      </c>
      <c r="M108" s="10"/>
      <c r="N108"/>
      <c r="O108"/>
      <c r="P108"/>
      <c r="Q108"/>
    </row>
    <row r="109" spans="2:17" ht="25.5" customHeight="1" x14ac:dyDescent="0.25">
      <c r="B109" s="158" t="s">
        <v>258</v>
      </c>
      <c r="C109" s="151" t="s">
        <v>98</v>
      </c>
      <c r="D109" s="149" t="s">
        <v>58</v>
      </c>
      <c r="E109" s="149" t="s">
        <v>99</v>
      </c>
      <c r="F109" s="330" t="s">
        <v>347</v>
      </c>
      <c r="G109" s="330"/>
      <c r="H109" s="150" t="s">
        <v>92</v>
      </c>
      <c r="I109" s="169">
        <v>1</v>
      </c>
      <c r="J109" s="152">
        <v>7.54</v>
      </c>
      <c r="K109" s="182">
        <v>7.54</v>
      </c>
      <c r="M109" s="10"/>
      <c r="N109"/>
      <c r="O109"/>
      <c r="P109"/>
      <c r="Q109"/>
    </row>
    <row r="110" spans="2:17" ht="25.5" customHeight="1" x14ac:dyDescent="0.25">
      <c r="B110" s="192" t="s">
        <v>260</v>
      </c>
      <c r="C110" s="172" t="s">
        <v>348</v>
      </c>
      <c r="D110" s="166" t="s">
        <v>58</v>
      </c>
      <c r="E110" s="166" t="s">
        <v>349</v>
      </c>
      <c r="F110" s="325" t="s">
        <v>266</v>
      </c>
      <c r="G110" s="325"/>
      <c r="H110" s="171" t="s">
        <v>270</v>
      </c>
      <c r="I110" s="174">
        <v>1.02197E-2</v>
      </c>
      <c r="J110" s="173">
        <v>87.65</v>
      </c>
      <c r="K110" s="193">
        <v>0.89</v>
      </c>
      <c r="M110" s="10"/>
      <c r="N110"/>
      <c r="O110"/>
      <c r="P110"/>
      <c r="Q110"/>
    </row>
    <row r="111" spans="2:17" ht="25.5" customHeight="1" x14ac:dyDescent="0.25">
      <c r="B111" s="192" t="s">
        <v>260</v>
      </c>
      <c r="C111" s="172" t="s">
        <v>283</v>
      </c>
      <c r="D111" s="166" t="s">
        <v>58</v>
      </c>
      <c r="E111" s="166" t="s">
        <v>284</v>
      </c>
      <c r="F111" s="325" t="s">
        <v>263</v>
      </c>
      <c r="G111" s="325"/>
      <c r="H111" s="171" t="s">
        <v>245</v>
      </c>
      <c r="I111" s="174">
        <v>1.4350699999999999E-2</v>
      </c>
      <c r="J111" s="173">
        <v>22.76</v>
      </c>
      <c r="K111" s="193">
        <v>0.32</v>
      </c>
      <c r="M111" s="10"/>
      <c r="N111"/>
      <c r="O111"/>
      <c r="P111"/>
      <c r="Q111"/>
    </row>
    <row r="112" spans="2:17" ht="25.5" customHeight="1" x14ac:dyDescent="0.25">
      <c r="B112" s="192" t="s">
        <v>260</v>
      </c>
      <c r="C112" s="172" t="s">
        <v>350</v>
      </c>
      <c r="D112" s="166" t="s">
        <v>58</v>
      </c>
      <c r="E112" s="166" t="s">
        <v>351</v>
      </c>
      <c r="F112" s="325" t="s">
        <v>266</v>
      </c>
      <c r="G112" s="325"/>
      <c r="H112" s="171" t="s">
        <v>270</v>
      </c>
      <c r="I112" s="174">
        <v>1.2060299999999999E-2</v>
      </c>
      <c r="J112" s="173">
        <v>64.05</v>
      </c>
      <c r="K112" s="193">
        <v>0.77</v>
      </c>
      <c r="M112" s="10"/>
      <c r="N112"/>
      <c r="O112"/>
      <c r="P112"/>
      <c r="Q112"/>
    </row>
    <row r="113" spans="2:17" ht="25.5" customHeight="1" x14ac:dyDescent="0.25">
      <c r="B113" s="192" t="s">
        <v>260</v>
      </c>
      <c r="C113" s="172" t="s">
        <v>352</v>
      </c>
      <c r="D113" s="166" t="s">
        <v>58</v>
      </c>
      <c r="E113" s="166" t="s">
        <v>353</v>
      </c>
      <c r="F113" s="325" t="s">
        <v>266</v>
      </c>
      <c r="G113" s="325"/>
      <c r="H113" s="171" t="s">
        <v>267</v>
      </c>
      <c r="I113" s="174">
        <v>2.2904000000000002E-3</v>
      </c>
      <c r="J113" s="173">
        <v>156.47999999999999</v>
      </c>
      <c r="K113" s="193">
        <v>0.35</v>
      </c>
      <c r="M113" s="10"/>
      <c r="N113"/>
      <c r="O113"/>
      <c r="P113"/>
      <c r="Q113"/>
    </row>
    <row r="114" spans="2:17" ht="15" customHeight="1" x14ac:dyDescent="0.25">
      <c r="B114" s="192" t="s">
        <v>260</v>
      </c>
      <c r="C114" s="172" t="s">
        <v>354</v>
      </c>
      <c r="D114" s="166" t="s">
        <v>58</v>
      </c>
      <c r="E114" s="166" t="s">
        <v>355</v>
      </c>
      <c r="F114" s="325" t="s">
        <v>266</v>
      </c>
      <c r="G114" s="325"/>
      <c r="H114" s="171" t="s">
        <v>270</v>
      </c>
      <c r="I114" s="174">
        <v>1.01539E-2</v>
      </c>
      <c r="J114" s="173">
        <v>74.08</v>
      </c>
      <c r="K114" s="193">
        <v>0.75</v>
      </c>
      <c r="M114" s="10"/>
      <c r="N114"/>
      <c r="O114"/>
      <c r="P114"/>
      <c r="Q114"/>
    </row>
    <row r="115" spans="2:17" ht="15" customHeight="1" x14ac:dyDescent="0.25">
      <c r="B115" s="192" t="s">
        <v>260</v>
      </c>
      <c r="C115" s="172" t="s">
        <v>356</v>
      </c>
      <c r="D115" s="166" t="s">
        <v>58</v>
      </c>
      <c r="E115" s="166" t="s">
        <v>357</v>
      </c>
      <c r="F115" s="325" t="s">
        <v>266</v>
      </c>
      <c r="G115" s="325"/>
      <c r="H115" s="171" t="s">
        <v>267</v>
      </c>
      <c r="I115" s="174">
        <v>4.1310000000000001E-3</v>
      </c>
      <c r="J115" s="173">
        <v>210.07</v>
      </c>
      <c r="K115" s="193">
        <v>0.86</v>
      </c>
      <c r="M115" s="10"/>
      <c r="N115"/>
      <c r="O115"/>
      <c r="P115"/>
      <c r="Q115"/>
    </row>
    <row r="116" spans="2:17" ht="15" customHeight="1" x14ac:dyDescent="0.25">
      <c r="B116" s="192" t="s">
        <v>260</v>
      </c>
      <c r="C116" s="172" t="s">
        <v>358</v>
      </c>
      <c r="D116" s="166" t="s">
        <v>58</v>
      </c>
      <c r="E116" s="166" t="s">
        <v>359</v>
      </c>
      <c r="F116" s="325" t="s">
        <v>266</v>
      </c>
      <c r="G116" s="325"/>
      <c r="H116" s="171" t="s">
        <v>267</v>
      </c>
      <c r="I116" s="174">
        <v>4.1967999999999997E-3</v>
      </c>
      <c r="J116" s="173">
        <v>320.64999999999998</v>
      </c>
      <c r="K116" s="193">
        <v>1.34</v>
      </c>
      <c r="M116" s="10"/>
      <c r="N116"/>
      <c r="O116"/>
      <c r="P116"/>
      <c r="Q116"/>
    </row>
    <row r="117" spans="2:17" ht="25.5" customHeight="1" x14ac:dyDescent="0.25">
      <c r="B117" s="192" t="s">
        <v>260</v>
      </c>
      <c r="C117" s="172" t="s">
        <v>360</v>
      </c>
      <c r="D117" s="166" t="s">
        <v>58</v>
      </c>
      <c r="E117" s="166" t="s">
        <v>361</v>
      </c>
      <c r="F117" s="325" t="s">
        <v>266</v>
      </c>
      <c r="G117" s="325"/>
      <c r="H117" s="171" t="s">
        <v>267</v>
      </c>
      <c r="I117" s="174">
        <v>3.7260000000000001E-3</v>
      </c>
      <c r="J117" s="173">
        <v>283.16000000000003</v>
      </c>
      <c r="K117" s="193">
        <v>1.05</v>
      </c>
      <c r="M117" s="10"/>
      <c r="N117"/>
      <c r="O117"/>
      <c r="P117"/>
      <c r="Q117"/>
    </row>
    <row r="118" spans="2:17" ht="25.5" customHeight="1" x14ac:dyDescent="0.25">
      <c r="B118" s="192" t="s">
        <v>260</v>
      </c>
      <c r="C118" s="172" t="s">
        <v>362</v>
      </c>
      <c r="D118" s="166" t="s">
        <v>58</v>
      </c>
      <c r="E118" s="166" t="s">
        <v>363</v>
      </c>
      <c r="F118" s="325" t="s">
        <v>266</v>
      </c>
      <c r="G118" s="325"/>
      <c r="H118" s="171" t="s">
        <v>270</v>
      </c>
      <c r="I118" s="174">
        <v>1.0624700000000001E-2</v>
      </c>
      <c r="J118" s="173">
        <v>114.31</v>
      </c>
      <c r="K118" s="193">
        <v>1.21</v>
      </c>
      <c r="M118" s="10"/>
      <c r="N118"/>
      <c r="O118"/>
      <c r="P118"/>
      <c r="Q118"/>
    </row>
    <row r="119" spans="2:17" ht="25.5" customHeight="1" x14ac:dyDescent="0.25">
      <c r="B119" s="185"/>
      <c r="C119" s="252"/>
      <c r="D119" s="252"/>
      <c r="E119" s="252"/>
      <c r="F119" s="252" t="s">
        <v>271</v>
      </c>
      <c r="G119" s="253">
        <v>1.68</v>
      </c>
      <c r="H119" s="252" t="s">
        <v>272</v>
      </c>
      <c r="I119" s="253">
        <v>0</v>
      </c>
      <c r="J119" s="252" t="s">
        <v>273</v>
      </c>
      <c r="K119" s="186">
        <v>1.68</v>
      </c>
      <c r="M119" s="10"/>
      <c r="N119"/>
      <c r="O119"/>
      <c r="P119"/>
      <c r="Q119"/>
    </row>
    <row r="120" spans="2:17" ht="51" x14ac:dyDescent="0.25">
      <c r="B120" s="185"/>
      <c r="C120" s="252"/>
      <c r="D120" s="252"/>
      <c r="E120" s="252"/>
      <c r="F120" s="252" t="s">
        <v>274</v>
      </c>
      <c r="G120" s="253">
        <v>1.85</v>
      </c>
      <c r="H120" s="252"/>
      <c r="I120" s="327" t="s">
        <v>275</v>
      </c>
      <c r="J120" s="327"/>
      <c r="K120" s="186">
        <v>9.39</v>
      </c>
      <c r="M120" s="10"/>
      <c r="N120"/>
      <c r="O120"/>
      <c r="P120"/>
      <c r="Q120"/>
    </row>
    <row r="121" spans="2:17" ht="26.25" thickBot="1" x14ac:dyDescent="0.3">
      <c r="B121" s="187"/>
      <c r="C121" s="254"/>
      <c r="D121" s="254"/>
      <c r="E121" s="254"/>
      <c r="F121" s="254"/>
      <c r="G121" s="254"/>
      <c r="H121" s="254" t="s">
        <v>276</v>
      </c>
      <c r="I121" s="255" t="s">
        <v>364</v>
      </c>
      <c r="J121" s="254" t="s">
        <v>278</v>
      </c>
      <c r="K121" s="188">
        <v>751.2</v>
      </c>
      <c r="M121" s="10"/>
      <c r="N121"/>
      <c r="O121"/>
      <c r="P121"/>
      <c r="Q121"/>
    </row>
    <row r="122" spans="2:17" ht="15" customHeight="1" thickTop="1" x14ac:dyDescent="0.25">
      <c r="B122" s="189"/>
      <c r="C122" s="170"/>
      <c r="D122" s="170"/>
      <c r="E122" s="170"/>
      <c r="F122" s="170"/>
      <c r="G122" s="170"/>
      <c r="H122" s="170"/>
      <c r="I122" s="170"/>
      <c r="J122" s="170"/>
      <c r="K122" s="190"/>
      <c r="M122" s="10"/>
      <c r="N122"/>
      <c r="O122"/>
      <c r="P122"/>
      <c r="Q122"/>
    </row>
    <row r="123" spans="2:17" ht="15" customHeight="1" x14ac:dyDescent="0.25">
      <c r="B123" s="162" t="s">
        <v>100</v>
      </c>
      <c r="C123" s="146"/>
      <c r="D123" s="146"/>
      <c r="E123" s="146" t="s">
        <v>101</v>
      </c>
      <c r="F123" s="146"/>
      <c r="G123" s="328"/>
      <c r="H123" s="328"/>
      <c r="I123" s="148"/>
      <c r="J123" s="146"/>
      <c r="K123" s="194">
        <v>844.71</v>
      </c>
      <c r="M123" s="10"/>
      <c r="N123"/>
      <c r="O123"/>
      <c r="P123"/>
      <c r="Q123"/>
    </row>
    <row r="124" spans="2:17" ht="25.5" customHeight="1" x14ac:dyDescent="0.25">
      <c r="B124" s="180" t="s">
        <v>102</v>
      </c>
      <c r="C124" s="167" t="s">
        <v>47</v>
      </c>
      <c r="D124" s="165" t="s">
        <v>48</v>
      </c>
      <c r="E124" s="165" t="s">
        <v>13</v>
      </c>
      <c r="F124" s="329" t="s">
        <v>257</v>
      </c>
      <c r="G124" s="329"/>
      <c r="H124" s="168" t="s">
        <v>49</v>
      </c>
      <c r="I124" s="167" t="s">
        <v>50</v>
      </c>
      <c r="J124" s="167" t="s">
        <v>51</v>
      </c>
      <c r="K124" s="181" t="s">
        <v>35</v>
      </c>
      <c r="M124" s="10"/>
      <c r="N124"/>
      <c r="O124"/>
      <c r="P124"/>
      <c r="Q124"/>
    </row>
    <row r="125" spans="2:17" ht="38.25" customHeight="1" x14ac:dyDescent="0.25">
      <c r="B125" s="158" t="s">
        <v>258</v>
      </c>
      <c r="C125" s="151" t="s">
        <v>103</v>
      </c>
      <c r="D125" s="149" t="s">
        <v>58</v>
      </c>
      <c r="E125" s="149" t="s">
        <v>104</v>
      </c>
      <c r="F125" s="330" t="s">
        <v>365</v>
      </c>
      <c r="G125" s="330"/>
      <c r="H125" s="150" t="s">
        <v>92</v>
      </c>
      <c r="I125" s="169">
        <v>1</v>
      </c>
      <c r="J125" s="152">
        <v>204.25</v>
      </c>
      <c r="K125" s="182">
        <v>204.25</v>
      </c>
      <c r="M125" s="10"/>
      <c r="N125"/>
      <c r="O125"/>
      <c r="P125"/>
      <c r="Q125"/>
    </row>
    <row r="126" spans="2:17" ht="38.25" customHeight="1" x14ac:dyDescent="0.25">
      <c r="B126" s="192" t="s">
        <v>260</v>
      </c>
      <c r="C126" s="172" t="s">
        <v>366</v>
      </c>
      <c r="D126" s="166" t="s">
        <v>58</v>
      </c>
      <c r="E126" s="166" t="s">
        <v>367</v>
      </c>
      <c r="F126" s="325" t="s">
        <v>266</v>
      </c>
      <c r="G126" s="325"/>
      <c r="H126" s="171" t="s">
        <v>267</v>
      </c>
      <c r="I126" s="174">
        <v>3.2467999999999999</v>
      </c>
      <c r="J126" s="173">
        <v>30.83</v>
      </c>
      <c r="K126" s="193">
        <v>100.09</v>
      </c>
      <c r="M126" s="10"/>
      <c r="N126"/>
      <c r="O126"/>
      <c r="P126"/>
      <c r="Q126"/>
    </row>
    <row r="127" spans="2:17" ht="25.5" customHeight="1" x14ac:dyDescent="0.25">
      <c r="B127" s="192" t="s">
        <v>260</v>
      </c>
      <c r="C127" s="172" t="s">
        <v>327</v>
      </c>
      <c r="D127" s="166" t="s">
        <v>58</v>
      </c>
      <c r="E127" s="166" t="s">
        <v>328</v>
      </c>
      <c r="F127" s="325" t="s">
        <v>263</v>
      </c>
      <c r="G127" s="325"/>
      <c r="H127" s="171" t="s">
        <v>245</v>
      </c>
      <c r="I127" s="174">
        <v>0.2034</v>
      </c>
      <c r="J127" s="173">
        <v>28.5</v>
      </c>
      <c r="K127" s="193">
        <v>5.79</v>
      </c>
      <c r="M127" s="10"/>
      <c r="N127"/>
      <c r="O127"/>
      <c r="P127"/>
      <c r="Q127"/>
    </row>
    <row r="128" spans="2:17" ht="25.5" customHeight="1" x14ac:dyDescent="0.25">
      <c r="B128" s="192" t="s">
        <v>260</v>
      </c>
      <c r="C128" s="172" t="s">
        <v>368</v>
      </c>
      <c r="D128" s="166" t="s">
        <v>58</v>
      </c>
      <c r="E128" s="166" t="s">
        <v>369</v>
      </c>
      <c r="F128" s="325" t="s">
        <v>266</v>
      </c>
      <c r="G128" s="325"/>
      <c r="H128" s="171" t="s">
        <v>270</v>
      </c>
      <c r="I128" s="174">
        <v>2.504</v>
      </c>
      <c r="J128" s="173">
        <v>27.83</v>
      </c>
      <c r="K128" s="193">
        <v>69.680000000000007</v>
      </c>
      <c r="M128" s="10"/>
      <c r="N128"/>
      <c r="O128"/>
      <c r="P128"/>
      <c r="Q128"/>
    </row>
    <row r="129" spans="2:17" ht="15" customHeight="1" x14ac:dyDescent="0.25">
      <c r="B129" s="192" t="s">
        <v>260</v>
      </c>
      <c r="C129" s="172" t="s">
        <v>283</v>
      </c>
      <c r="D129" s="166" t="s">
        <v>58</v>
      </c>
      <c r="E129" s="166" t="s">
        <v>284</v>
      </c>
      <c r="F129" s="325" t="s">
        <v>263</v>
      </c>
      <c r="G129" s="325"/>
      <c r="H129" s="171" t="s">
        <v>245</v>
      </c>
      <c r="I129" s="174">
        <v>1.2608999999999999</v>
      </c>
      <c r="J129" s="173">
        <v>22.76</v>
      </c>
      <c r="K129" s="193">
        <v>28.69</v>
      </c>
      <c r="M129" s="10"/>
      <c r="N129"/>
      <c r="O129"/>
      <c r="P129"/>
      <c r="Q129"/>
    </row>
    <row r="130" spans="2:17" ht="25.5" customHeight="1" x14ac:dyDescent="0.25">
      <c r="B130" s="185"/>
      <c r="C130" s="252"/>
      <c r="D130" s="252"/>
      <c r="E130" s="252"/>
      <c r="F130" s="252" t="s">
        <v>271</v>
      </c>
      <c r="G130" s="253">
        <v>147.34</v>
      </c>
      <c r="H130" s="252" t="s">
        <v>272</v>
      </c>
      <c r="I130" s="253">
        <v>0</v>
      </c>
      <c r="J130" s="252" t="s">
        <v>273</v>
      </c>
      <c r="K130" s="186">
        <v>147.34</v>
      </c>
      <c r="M130" s="10"/>
      <c r="N130"/>
      <c r="O130"/>
      <c r="P130"/>
      <c r="Q130"/>
    </row>
    <row r="131" spans="2:17" ht="25.5" customHeight="1" x14ac:dyDescent="0.25">
      <c r="B131" s="185"/>
      <c r="C131" s="252"/>
      <c r="D131" s="252"/>
      <c r="E131" s="252"/>
      <c r="F131" s="252" t="s">
        <v>274</v>
      </c>
      <c r="G131" s="253">
        <v>50.36</v>
      </c>
      <c r="H131" s="252"/>
      <c r="I131" s="327" t="s">
        <v>275</v>
      </c>
      <c r="J131" s="327"/>
      <c r="K131" s="186">
        <v>254.61</v>
      </c>
      <c r="M131" s="10"/>
      <c r="N131"/>
      <c r="O131"/>
      <c r="P131"/>
      <c r="Q131"/>
    </row>
    <row r="132" spans="2:17" ht="25.5" customHeight="1" thickBot="1" x14ac:dyDescent="0.3">
      <c r="B132" s="187"/>
      <c r="C132" s="254"/>
      <c r="D132" s="254"/>
      <c r="E132" s="254"/>
      <c r="F132" s="254"/>
      <c r="G132" s="254"/>
      <c r="H132" s="254" t="s">
        <v>276</v>
      </c>
      <c r="I132" s="255" t="s">
        <v>370</v>
      </c>
      <c r="J132" s="254" t="s">
        <v>278</v>
      </c>
      <c r="K132" s="188">
        <v>521.95000000000005</v>
      </c>
      <c r="M132" s="10"/>
      <c r="N132"/>
      <c r="O132"/>
      <c r="P132"/>
      <c r="Q132"/>
    </row>
    <row r="133" spans="2:17" ht="25.5" customHeight="1" thickTop="1" x14ac:dyDescent="0.25">
      <c r="B133" s="189"/>
      <c r="C133" s="170"/>
      <c r="D133" s="170"/>
      <c r="E133" s="170"/>
      <c r="F133" s="170"/>
      <c r="G133" s="170"/>
      <c r="H133" s="170"/>
      <c r="I133" s="170"/>
      <c r="J133" s="170"/>
      <c r="K133" s="190"/>
      <c r="M133" s="10"/>
      <c r="N133"/>
      <c r="O133"/>
      <c r="P133"/>
      <c r="Q133"/>
    </row>
    <row r="134" spans="2:17" ht="25.5" customHeight="1" x14ac:dyDescent="0.25">
      <c r="B134" s="180" t="s">
        <v>105</v>
      </c>
      <c r="C134" s="167" t="s">
        <v>47</v>
      </c>
      <c r="D134" s="165" t="s">
        <v>48</v>
      </c>
      <c r="E134" s="165" t="s">
        <v>13</v>
      </c>
      <c r="F134" s="329" t="s">
        <v>257</v>
      </c>
      <c r="G134" s="329"/>
      <c r="H134" s="168" t="s">
        <v>49</v>
      </c>
      <c r="I134" s="167" t="s">
        <v>50</v>
      </c>
      <c r="J134" s="167" t="s">
        <v>51</v>
      </c>
      <c r="K134" s="181" t="s">
        <v>35</v>
      </c>
      <c r="M134" s="10"/>
      <c r="N134"/>
      <c r="O134"/>
      <c r="P134"/>
      <c r="Q134"/>
    </row>
    <row r="135" spans="2:17" ht="25.5" customHeight="1" x14ac:dyDescent="0.25">
      <c r="B135" s="158" t="s">
        <v>258</v>
      </c>
      <c r="C135" s="151" t="s">
        <v>106</v>
      </c>
      <c r="D135" s="149" t="s">
        <v>58</v>
      </c>
      <c r="E135" s="149" t="s">
        <v>107</v>
      </c>
      <c r="F135" s="330" t="s">
        <v>332</v>
      </c>
      <c r="G135" s="330"/>
      <c r="H135" s="150" t="s">
        <v>92</v>
      </c>
      <c r="I135" s="169">
        <v>1</v>
      </c>
      <c r="J135" s="152">
        <v>9.3800000000000008</v>
      </c>
      <c r="K135" s="182">
        <v>9.3800000000000008</v>
      </c>
      <c r="M135" s="10"/>
      <c r="N135"/>
      <c r="O135"/>
      <c r="P135"/>
      <c r="Q135"/>
    </row>
    <row r="136" spans="2:17" ht="38.25" customHeight="1" x14ac:dyDescent="0.25">
      <c r="B136" s="192" t="s">
        <v>260</v>
      </c>
      <c r="C136" s="172" t="s">
        <v>371</v>
      </c>
      <c r="D136" s="166" t="s">
        <v>58</v>
      </c>
      <c r="E136" s="166" t="s">
        <v>372</v>
      </c>
      <c r="F136" s="325" t="s">
        <v>266</v>
      </c>
      <c r="G136" s="325"/>
      <c r="H136" s="171" t="s">
        <v>267</v>
      </c>
      <c r="I136" s="174">
        <v>2.6814500000000002E-2</v>
      </c>
      <c r="J136" s="173">
        <v>189.18</v>
      </c>
      <c r="K136" s="193">
        <v>5.07</v>
      </c>
      <c r="M136" s="10"/>
      <c r="N136"/>
      <c r="O136"/>
      <c r="P136"/>
      <c r="Q136"/>
    </row>
    <row r="137" spans="2:17" ht="38.25" customHeight="1" x14ac:dyDescent="0.25">
      <c r="B137" s="192" t="s">
        <v>260</v>
      </c>
      <c r="C137" s="172" t="s">
        <v>373</v>
      </c>
      <c r="D137" s="166" t="s">
        <v>58</v>
      </c>
      <c r="E137" s="166" t="s">
        <v>374</v>
      </c>
      <c r="F137" s="325" t="s">
        <v>266</v>
      </c>
      <c r="G137" s="325"/>
      <c r="H137" s="171" t="s">
        <v>267</v>
      </c>
      <c r="I137" s="174">
        <v>8.3333000000000001E-3</v>
      </c>
      <c r="J137" s="173">
        <v>211.78</v>
      </c>
      <c r="K137" s="193">
        <v>1.76</v>
      </c>
      <c r="M137" s="10"/>
      <c r="N137"/>
      <c r="O137"/>
      <c r="P137"/>
      <c r="Q137"/>
    </row>
    <row r="138" spans="2:17" ht="25.5" customHeight="1" x14ac:dyDescent="0.25">
      <c r="B138" s="192" t="s">
        <v>260</v>
      </c>
      <c r="C138" s="172" t="s">
        <v>375</v>
      </c>
      <c r="D138" s="166" t="s">
        <v>58</v>
      </c>
      <c r="E138" s="166" t="s">
        <v>376</v>
      </c>
      <c r="F138" s="325" t="s">
        <v>266</v>
      </c>
      <c r="G138" s="325"/>
      <c r="H138" s="171" t="s">
        <v>270</v>
      </c>
      <c r="I138" s="174">
        <v>1.47124E-2</v>
      </c>
      <c r="J138" s="173">
        <v>91.03</v>
      </c>
      <c r="K138" s="193">
        <v>1.33</v>
      </c>
      <c r="M138" s="10"/>
      <c r="N138"/>
      <c r="O138"/>
      <c r="P138"/>
      <c r="Q138"/>
    </row>
    <row r="139" spans="2:17" ht="15" customHeight="1" x14ac:dyDescent="0.25">
      <c r="B139" s="192" t="s">
        <v>260</v>
      </c>
      <c r="C139" s="172" t="s">
        <v>377</v>
      </c>
      <c r="D139" s="166" t="s">
        <v>58</v>
      </c>
      <c r="E139" s="166" t="s">
        <v>378</v>
      </c>
      <c r="F139" s="325" t="s">
        <v>266</v>
      </c>
      <c r="G139" s="325"/>
      <c r="H139" s="171" t="s">
        <v>270</v>
      </c>
      <c r="I139" s="174">
        <v>1.8897400000000002E-2</v>
      </c>
      <c r="J139" s="173">
        <v>64.569999999999993</v>
      </c>
      <c r="K139" s="193">
        <v>1.22</v>
      </c>
      <c r="M139" s="10"/>
      <c r="N139"/>
      <c r="O139"/>
      <c r="P139"/>
      <c r="Q139"/>
    </row>
    <row r="140" spans="2:17" ht="25.5" customHeight="1" x14ac:dyDescent="0.25">
      <c r="B140" s="185"/>
      <c r="C140" s="252"/>
      <c r="D140" s="252"/>
      <c r="E140" s="252"/>
      <c r="F140" s="252" t="s">
        <v>271</v>
      </c>
      <c r="G140" s="253">
        <v>1.65</v>
      </c>
      <c r="H140" s="252" t="s">
        <v>272</v>
      </c>
      <c r="I140" s="253">
        <v>0</v>
      </c>
      <c r="J140" s="252" t="s">
        <v>273</v>
      </c>
      <c r="K140" s="186">
        <v>1.65</v>
      </c>
      <c r="M140" s="10"/>
      <c r="N140"/>
      <c r="O140"/>
      <c r="P140"/>
      <c r="Q140"/>
    </row>
    <row r="141" spans="2:17" ht="25.5" customHeight="1" x14ac:dyDescent="0.25">
      <c r="B141" s="185"/>
      <c r="C141" s="252"/>
      <c r="D141" s="252"/>
      <c r="E141" s="252"/>
      <c r="F141" s="252" t="s">
        <v>274</v>
      </c>
      <c r="G141" s="253">
        <v>2.31</v>
      </c>
      <c r="H141" s="252"/>
      <c r="I141" s="327" t="s">
        <v>275</v>
      </c>
      <c r="J141" s="327"/>
      <c r="K141" s="186">
        <v>11.69</v>
      </c>
      <c r="M141" s="10"/>
      <c r="N141"/>
      <c r="O141"/>
      <c r="P141"/>
      <c r="Q141"/>
    </row>
    <row r="142" spans="2:17" ht="25.5" customHeight="1" thickBot="1" x14ac:dyDescent="0.3">
      <c r="B142" s="187"/>
      <c r="C142" s="254"/>
      <c r="D142" s="254"/>
      <c r="E142" s="254"/>
      <c r="F142" s="254"/>
      <c r="G142" s="254"/>
      <c r="H142" s="254" t="s">
        <v>276</v>
      </c>
      <c r="I142" s="255" t="s">
        <v>379</v>
      </c>
      <c r="J142" s="254" t="s">
        <v>278</v>
      </c>
      <c r="K142" s="188">
        <v>35.880000000000003</v>
      </c>
      <c r="M142" s="10"/>
      <c r="N142"/>
      <c r="O142"/>
      <c r="P142"/>
      <c r="Q142"/>
    </row>
    <row r="143" spans="2:17" ht="25.5" customHeight="1" thickTop="1" x14ac:dyDescent="0.25">
      <c r="B143" s="189"/>
      <c r="C143" s="170"/>
      <c r="D143" s="170"/>
      <c r="E143" s="170"/>
      <c r="F143" s="170"/>
      <c r="G143" s="170"/>
      <c r="H143" s="170"/>
      <c r="I143" s="170"/>
      <c r="J143" s="170"/>
      <c r="K143" s="190"/>
      <c r="M143" s="10"/>
      <c r="N143"/>
      <c r="O143"/>
      <c r="P143"/>
      <c r="Q143"/>
    </row>
    <row r="144" spans="2:17" ht="25.5" customHeight="1" x14ac:dyDescent="0.25">
      <c r="B144" s="180" t="s">
        <v>108</v>
      </c>
      <c r="C144" s="167" t="s">
        <v>47</v>
      </c>
      <c r="D144" s="165" t="s">
        <v>48</v>
      </c>
      <c r="E144" s="165" t="s">
        <v>13</v>
      </c>
      <c r="F144" s="329" t="s">
        <v>257</v>
      </c>
      <c r="G144" s="329"/>
      <c r="H144" s="168" t="s">
        <v>49</v>
      </c>
      <c r="I144" s="167" t="s">
        <v>50</v>
      </c>
      <c r="J144" s="167" t="s">
        <v>51</v>
      </c>
      <c r="K144" s="181" t="s">
        <v>35</v>
      </c>
      <c r="M144" s="10"/>
      <c r="N144"/>
      <c r="O144"/>
      <c r="P144"/>
      <c r="Q144"/>
    </row>
    <row r="145" spans="2:17" ht="15" customHeight="1" x14ac:dyDescent="0.25">
      <c r="B145" s="158" t="s">
        <v>258</v>
      </c>
      <c r="C145" s="151" t="s">
        <v>109</v>
      </c>
      <c r="D145" s="149" t="s">
        <v>58</v>
      </c>
      <c r="E145" s="149" t="s">
        <v>110</v>
      </c>
      <c r="F145" s="330" t="s">
        <v>332</v>
      </c>
      <c r="G145" s="330"/>
      <c r="H145" s="150" t="s">
        <v>96</v>
      </c>
      <c r="I145" s="169">
        <v>1</v>
      </c>
      <c r="J145" s="152">
        <v>3.09</v>
      </c>
      <c r="K145" s="182">
        <v>3.09</v>
      </c>
      <c r="M145" s="10"/>
      <c r="N145"/>
      <c r="O145"/>
      <c r="P145"/>
      <c r="Q145"/>
    </row>
    <row r="146" spans="2:17" ht="15" customHeight="1" x14ac:dyDescent="0.25">
      <c r="B146" s="192" t="s">
        <v>260</v>
      </c>
      <c r="C146" s="172" t="s">
        <v>377</v>
      </c>
      <c r="D146" s="166" t="s">
        <v>58</v>
      </c>
      <c r="E146" s="166" t="s">
        <v>378</v>
      </c>
      <c r="F146" s="325" t="s">
        <v>266</v>
      </c>
      <c r="G146" s="325"/>
      <c r="H146" s="171" t="s">
        <v>270</v>
      </c>
      <c r="I146" s="174">
        <v>5.4454000000000004E-3</v>
      </c>
      <c r="J146" s="173">
        <v>64.569999999999993</v>
      </c>
      <c r="K146" s="193">
        <v>0.35</v>
      </c>
      <c r="M146" s="10"/>
      <c r="N146"/>
      <c r="O146"/>
      <c r="P146"/>
      <c r="Q146"/>
    </row>
    <row r="147" spans="2:17" ht="15" customHeight="1" x14ac:dyDescent="0.25">
      <c r="B147" s="192" t="s">
        <v>260</v>
      </c>
      <c r="C147" s="172" t="s">
        <v>371</v>
      </c>
      <c r="D147" s="166" t="s">
        <v>58</v>
      </c>
      <c r="E147" s="166" t="s">
        <v>372</v>
      </c>
      <c r="F147" s="325" t="s">
        <v>266</v>
      </c>
      <c r="G147" s="325"/>
      <c r="H147" s="171" t="s">
        <v>267</v>
      </c>
      <c r="I147" s="174">
        <v>1.44928E-2</v>
      </c>
      <c r="J147" s="173">
        <v>189.18</v>
      </c>
      <c r="K147" s="193">
        <v>2.74</v>
      </c>
      <c r="M147" s="10"/>
      <c r="N147"/>
      <c r="O147"/>
      <c r="P147"/>
      <c r="Q147"/>
    </row>
    <row r="148" spans="2:17" ht="15" customHeight="1" x14ac:dyDescent="0.25">
      <c r="B148" s="185"/>
      <c r="C148" s="252"/>
      <c r="D148" s="252"/>
      <c r="E148" s="252"/>
      <c r="F148" s="252" t="s">
        <v>271</v>
      </c>
      <c r="G148" s="253">
        <v>0.44</v>
      </c>
      <c r="H148" s="252" t="s">
        <v>272</v>
      </c>
      <c r="I148" s="253">
        <v>0</v>
      </c>
      <c r="J148" s="252" t="s">
        <v>273</v>
      </c>
      <c r="K148" s="186">
        <v>0.44</v>
      </c>
      <c r="M148" s="10"/>
      <c r="N148"/>
      <c r="O148"/>
      <c r="P148"/>
      <c r="Q148"/>
    </row>
    <row r="149" spans="2:17" ht="15" customHeight="1" x14ac:dyDescent="0.25">
      <c r="B149" s="185"/>
      <c r="C149" s="252"/>
      <c r="D149" s="252"/>
      <c r="E149" s="252"/>
      <c r="F149" s="252" t="s">
        <v>274</v>
      </c>
      <c r="G149" s="253">
        <v>0.76</v>
      </c>
      <c r="H149" s="252"/>
      <c r="I149" s="327" t="s">
        <v>275</v>
      </c>
      <c r="J149" s="327"/>
      <c r="K149" s="186">
        <v>3.85</v>
      </c>
      <c r="M149" s="10"/>
      <c r="N149"/>
      <c r="O149"/>
      <c r="P149"/>
      <c r="Q149"/>
    </row>
    <row r="150" spans="2:17" ht="26.25" thickBot="1" x14ac:dyDescent="0.3">
      <c r="B150" s="187"/>
      <c r="C150" s="254"/>
      <c r="D150" s="254"/>
      <c r="E150" s="254"/>
      <c r="F150" s="254"/>
      <c r="G150" s="254"/>
      <c r="H150" s="254" t="s">
        <v>276</v>
      </c>
      <c r="I150" s="255" t="s">
        <v>380</v>
      </c>
      <c r="J150" s="254" t="s">
        <v>278</v>
      </c>
      <c r="K150" s="188">
        <v>52.05</v>
      </c>
      <c r="M150" s="10"/>
      <c r="N150"/>
      <c r="O150"/>
      <c r="P150"/>
      <c r="Q150"/>
    </row>
    <row r="151" spans="2:17" ht="15.75" thickTop="1" x14ac:dyDescent="0.25">
      <c r="B151" s="189"/>
      <c r="C151" s="170"/>
      <c r="D151" s="170"/>
      <c r="E151" s="170"/>
      <c r="F151" s="170"/>
      <c r="G151" s="170"/>
      <c r="H151" s="170"/>
      <c r="I151" s="170"/>
      <c r="J151" s="170"/>
      <c r="K151" s="190"/>
      <c r="M151" s="10"/>
      <c r="N151"/>
      <c r="O151"/>
      <c r="P151"/>
      <c r="Q151"/>
    </row>
    <row r="152" spans="2:17" ht="15" customHeight="1" x14ac:dyDescent="0.25">
      <c r="B152" s="180" t="s">
        <v>111</v>
      </c>
      <c r="C152" s="167" t="s">
        <v>47</v>
      </c>
      <c r="D152" s="165" t="s">
        <v>48</v>
      </c>
      <c r="E152" s="165" t="s">
        <v>13</v>
      </c>
      <c r="F152" s="329" t="s">
        <v>257</v>
      </c>
      <c r="G152" s="329"/>
      <c r="H152" s="168" t="s">
        <v>49</v>
      </c>
      <c r="I152" s="167" t="s">
        <v>50</v>
      </c>
      <c r="J152" s="167" t="s">
        <v>51</v>
      </c>
      <c r="K152" s="181" t="s">
        <v>35</v>
      </c>
      <c r="M152" s="10"/>
      <c r="N152"/>
      <c r="O152"/>
      <c r="P152"/>
      <c r="Q152"/>
    </row>
    <row r="153" spans="2:17" ht="15" customHeight="1" x14ac:dyDescent="0.25">
      <c r="B153" s="158" t="s">
        <v>258</v>
      </c>
      <c r="C153" s="151" t="s">
        <v>112</v>
      </c>
      <c r="D153" s="149" t="s">
        <v>58</v>
      </c>
      <c r="E153" s="149" t="s">
        <v>113</v>
      </c>
      <c r="F153" s="330" t="s">
        <v>332</v>
      </c>
      <c r="G153" s="330"/>
      <c r="H153" s="150" t="s">
        <v>92</v>
      </c>
      <c r="I153" s="169">
        <v>1</v>
      </c>
      <c r="J153" s="152">
        <v>7.68</v>
      </c>
      <c r="K153" s="182">
        <v>7.68</v>
      </c>
      <c r="M153" s="10"/>
      <c r="N153"/>
      <c r="O153"/>
      <c r="P153"/>
      <c r="Q153"/>
    </row>
    <row r="154" spans="2:17" ht="25.5" customHeight="1" x14ac:dyDescent="0.25">
      <c r="B154" s="192" t="s">
        <v>260</v>
      </c>
      <c r="C154" s="172" t="s">
        <v>371</v>
      </c>
      <c r="D154" s="166" t="s">
        <v>58</v>
      </c>
      <c r="E154" s="166" t="s">
        <v>372</v>
      </c>
      <c r="F154" s="325" t="s">
        <v>266</v>
      </c>
      <c r="G154" s="325"/>
      <c r="H154" s="171" t="s">
        <v>267</v>
      </c>
      <c r="I154" s="174">
        <v>2.2539300000000002E-2</v>
      </c>
      <c r="J154" s="173">
        <v>189.18</v>
      </c>
      <c r="K154" s="193">
        <v>4.26</v>
      </c>
      <c r="M154" s="10"/>
      <c r="N154"/>
      <c r="O154"/>
      <c r="P154"/>
      <c r="Q154"/>
    </row>
    <row r="155" spans="2:17" ht="15" customHeight="1" x14ac:dyDescent="0.25">
      <c r="B155" s="192" t="s">
        <v>260</v>
      </c>
      <c r="C155" s="172" t="s">
        <v>381</v>
      </c>
      <c r="D155" s="166" t="s">
        <v>58</v>
      </c>
      <c r="E155" s="166" t="s">
        <v>382</v>
      </c>
      <c r="F155" s="325" t="s">
        <v>266</v>
      </c>
      <c r="G155" s="325"/>
      <c r="H155" s="171" t="s">
        <v>267</v>
      </c>
      <c r="I155" s="174">
        <v>4.0581999999999997E-3</v>
      </c>
      <c r="J155" s="173">
        <v>252.15</v>
      </c>
      <c r="K155" s="193">
        <v>1.02</v>
      </c>
      <c r="M155" s="10"/>
      <c r="N155"/>
      <c r="O155"/>
      <c r="P155"/>
      <c r="Q155"/>
    </row>
    <row r="156" spans="2:17" ht="15" customHeight="1" x14ac:dyDescent="0.25">
      <c r="B156" s="192" t="s">
        <v>260</v>
      </c>
      <c r="C156" s="172" t="s">
        <v>383</v>
      </c>
      <c r="D156" s="166" t="s">
        <v>58</v>
      </c>
      <c r="E156" s="166" t="s">
        <v>384</v>
      </c>
      <c r="F156" s="325" t="s">
        <v>266</v>
      </c>
      <c r="G156" s="325"/>
      <c r="H156" s="171" t="s">
        <v>270</v>
      </c>
      <c r="I156" s="174">
        <v>1.3106100000000001E-2</v>
      </c>
      <c r="J156" s="173">
        <v>98.52</v>
      </c>
      <c r="K156" s="193">
        <v>1.29</v>
      </c>
      <c r="M156" s="10"/>
      <c r="N156"/>
      <c r="O156"/>
      <c r="P156"/>
      <c r="Q156"/>
    </row>
    <row r="157" spans="2:17" ht="25.5" customHeight="1" x14ac:dyDescent="0.25">
      <c r="B157" s="192" t="s">
        <v>260</v>
      </c>
      <c r="C157" s="172" t="s">
        <v>377</v>
      </c>
      <c r="D157" s="166" t="s">
        <v>58</v>
      </c>
      <c r="E157" s="166" t="s">
        <v>378</v>
      </c>
      <c r="F157" s="325" t="s">
        <v>266</v>
      </c>
      <c r="G157" s="325"/>
      <c r="H157" s="171" t="s">
        <v>270</v>
      </c>
      <c r="I157" s="174">
        <v>1.72911E-2</v>
      </c>
      <c r="J157" s="173">
        <v>64.569999999999993</v>
      </c>
      <c r="K157" s="193">
        <v>1.1100000000000001</v>
      </c>
      <c r="M157" s="10"/>
      <c r="N157"/>
      <c r="O157"/>
      <c r="P157"/>
      <c r="Q157"/>
    </row>
    <row r="158" spans="2:17" ht="25.5" customHeight="1" x14ac:dyDescent="0.25">
      <c r="B158" s="185"/>
      <c r="C158" s="252"/>
      <c r="D158" s="252"/>
      <c r="E158" s="252"/>
      <c r="F158" s="252" t="s">
        <v>271</v>
      </c>
      <c r="G158" s="253">
        <v>1.36</v>
      </c>
      <c r="H158" s="252" t="s">
        <v>272</v>
      </c>
      <c r="I158" s="253">
        <v>0</v>
      </c>
      <c r="J158" s="252" t="s">
        <v>273</v>
      </c>
      <c r="K158" s="186">
        <v>1.36</v>
      </c>
      <c r="M158" s="10"/>
      <c r="N158"/>
      <c r="O158"/>
      <c r="P158"/>
      <c r="Q158"/>
    </row>
    <row r="159" spans="2:17" ht="25.5" customHeight="1" x14ac:dyDescent="0.25">
      <c r="B159" s="185"/>
      <c r="C159" s="252"/>
      <c r="D159" s="252"/>
      <c r="E159" s="252"/>
      <c r="F159" s="252" t="s">
        <v>274</v>
      </c>
      <c r="G159" s="253">
        <v>1.89</v>
      </c>
      <c r="H159" s="252"/>
      <c r="I159" s="327" t="s">
        <v>275</v>
      </c>
      <c r="J159" s="327"/>
      <c r="K159" s="186">
        <v>9.57</v>
      </c>
      <c r="M159" s="10"/>
      <c r="N159"/>
      <c r="O159"/>
      <c r="P159"/>
      <c r="Q159"/>
    </row>
    <row r="160" spans="2:17" ht="15" customHeight="1" thickBot="1" x14ac:dyDescent="0.3">
      <c r="B160" s="187"/>
      <c r="C160" s="254"/>
      <c r="D160" s="254"/>
      <c r="E160" s="254"/>
      <c r="F160" s="254"/>
      <c r="G160" s="254"/>
      <c r="H160" s="254" t="s">
        <v>276</v>
      </c>
      <c r="I160" s="255" t="s">
        <v>385</v>
      </c>
      <c r="J160" s="254" t="s">
        <v>278</v>
      </c>
      <c r="K160" s="188">
        <v>27.46</v>
      </c>
      <c r="M160" s="10"/>
      <c r="N160"/>
      <c r="O160"/>
      <c r="P160"/>
      <c r="Q160"/>
    </row>
    <row r="161" spans="2:17" ht="15" customHeight="1" thickTop="1" x14ac:dyDescent="0.25">
      <c r="B161" s="189"/>
      <c r="C161" s="170"/>
      <c r="D161" s="170"/>
      <c r="E161" s="170"/>
      <c r="F161" s="170"/>
      <c r="G161" s="170"/>
      <c r="H161" s="170"/>
      <c r="I161" s="170"/>
      <c r="J161" s="170"/>
      <c r="K161" s="190"/>
      <c r="M161" s="10"/>
      <c r="N161"/>
      <c r="O161"/>
      <c r="P161"/>
      <c r="Q161"/>
    </row>
    <row r="162" spans="2:17" ht="25.5" customHeight="1" x14ac:dyDescent="0.25">
      <c r="B162" s="180" t="s">
        <v>114</v>
      </c>
      <c r="C162" s="167" t="s">
        <v>47</v>
      </c>
      <c r="D162" s="165" t="s">
        <v>48</v>
      </c>
      <c r="E162" s="165" t="s">
        <v>13</v>
      </c>
      <c r="F162" s="329" t="s">
        <v>257</v>
      </c>
      <c r="G162" s="329"/>
      <c r="H162" s="168" t="s">
        <v>49</v>
      </c>
      <c r="I162" s="167" t="s">
        <v>50</v>
      </c>
      <c r="J162" s="167" t="s">
        <v>51</v>
      </c>
      <c r="K162" s="181" t="s">
        <v>35</v>
      </c>
      <c r="M162" s="10"/>
      <c r="N162"/>
      <c r="O162"/>
      <c r="P162"/>
      <c r="Q162"/>
    </row>
    <row r="163" spans="2:17" ht="25.5" customHeight="1" x14ac:dyDescent="0.25">
      <c r="B163" s="158" t="s">
        <v>258</v>
      </c>
      <c r="C163" s="151" t="s">
        <v>115</v>
      </c>
      <c r="D163" s="149" t="s">
        <v>58</v>
      </c>
      <c r="E163" s="149" t="s">
        <v>116</v>
      </c>
      <c r="F163" s="330" t="s">
        <v>386</v>
      </c>
      <c r="G163" s="330"/>
      <c r="H163" s="150" t="s">
        <v>92</v>
      </c>
      <c r="I163" s="169">
        <v>1</v>
      </c>
      <c r="J163" s="152">
        <v>81.150000000000006</v>
      </c>
      <c r="K163" s="182">
        <v>81.150000000000006</v>
      </c>
      <c r="M163" s="10"/>
      <c r="N163"/>
      <c r="O163"/>
      <c r="P163"/>
      <c r="Q163"/>
    </row>
    <row r="164" spans="2:17" ht="25.5" customHeight="1" x14ac:dyDescent="0.25">
      <c r="B164" s="192" t="s">
        <v>260</v>
      </c>
      <c r="C164" s="172" t="s">
        <v>387</v>
      </c>
      <c r="D164" s="166" t="s">
        <v>58</v>
      </c>
      <c r="E164" s="166" t="s">
        <v>388</v>
      </c>
      <c r="F164" s="325" t="s">
        <v>266</v>
      </c>
      <c r="G164" s="325"/>
      <c r="H164" s="171" t="s">
        <v>267</v>
      </c>
      <c r="I164" s="174">
        <v>0.19620000000000001</v>
      </c>
      <c r="J164" s="173">
        <v>39.03</v>
      </c>
      <c r="K164" s="193">
        <v>7.65</v>
      </c>
      <c r="M164" s="10"/>
      <c r="N164"/>
      <c r="O164"/>
      <c r="P164"/>
      <c r="Q164"/>
    </row>
    <row r="165" spans="2:17" ht="25.5" customHeight="1" x14ac:dyDescent="0.25">
      <c r="B165" s="192" t="s">
        <v>260</v>
      </c>
      <c r="C165" s="172" t="s">
        <v>283</v>
      </c>
      <c r="D165" s="166" t="s">
        <v>58</v>
      </c>
      <c r="E165" s="166" t="s">
        <v>284</v>
      </c>
      <c r="F165" s="325" t="s">
        <v>263</v>
      </c>
      <c r="G165" s="325"/>
      <c r="H165" s="171" t="s">
        <v>245</v>
      </c>
      <c r="I165" s="174">
        <v>0.78659999999999997</v>
      </c>
      <c r="J165" s="173">
        <v>22.76</v>
      </c>
      <c r="K165" s="193">
        <v>17.899999999999999</v>
      </c>
      <c r="M165" s="10"/>
      <c r="N165"/>
      <c r="O165"/>
      <c r="P165"/>
      <c r="Q165"/>
    </row>
    <row r="166" spans="2:17" ht="15" customHeight="1" x14ac:dyDescent="0.25">
      <c r="B166" s="192" t="s">
        <v>260</v>
      </c>
      <c r="C166" s="172" t="s">
        <v>358</v>
      </c>
      <c r="D166" s="166" t="s">
        <v>58</v>
      </c>
      <c r="E166" s="166" t="s">
        <v>359</v>
      </c>
      <c r="F166" s="325" t="s">
        <v>266</v>
      </c>
      <c r="G166" s="325"/>
      <c r="H166" s="171" t="s">
        <v>267</v>
      </c>
      <c r="I166" s="174">
        <v>5.4000000000000003E-3</v>
      </c>
      <c r="J166" s="173">
        <v>320.64999999999998</v>
      </c>
      <c r="K166" s="193">
        <v>1.73</v>
      </c>
      <c r="M166" s="10"/>
      <c r="N166"/>
      <c r="O166"/>
      <c r="P166"/>
      <c r="Q166"/>
    </row>
    <row r="167" spans="2:17" ht="25.5" customHeight="1" x14ac:dyDescent="0.25">
      <c r="B167" s="192" t="s">
        <v>260</v>
      </c>
      <c r="C167" s="172" t="s">
        <v>354</v>
      </c>
      <c r="D167" s="166" t="s">
        <v>58</v>
      </c>
      <c r="E167" s="166" t="s">
        <v>355</v>
      </c>
      <c r="F167" s="325" t="s">
        <v>266</v>
      </c>
      <c r="G167" s="325"/>
      <c r="H167" s="171" t="s">
        <v>270</v>
      </c>
      <c r="I167" s="174">
        <v>5.9999999999999995E-4</v>
      </c>
      <c r="J167" s="173">
        <v>74.08</v>
      </c>
      <c r="K167" s="193">
        <v>0.04</v>
      </c>
      <c r="M167" s="10"/>
      <c r="N167"/>
      <c r="O167"/>
      <c r="P167"/>
      <c r="Q167"/>
    </row>
    <row r="168" spans="2:17" ht="25.5" customHeight="1" x14ac:dyDescent="0.25">
      <c r="B168" s="183" t="s">
        <v>279</v>
      </c>
      <c r="C168" s="176" t="s">
        <v>389</v>
      </c>
      <c r="D168" s="164" t="s">
        <v>58</v>
      </c>
      <c r="E168" s="164" t="s">
        <v>390</v>
      </c>
      <c r="F168" s="326" t="s">
        <v>292</v>
      </c>
      <c r="G168" s="326"/>
      <c r="H168" s="175" t="s">
        <v>92</v>
      </c>
      <c r="I168" s="178">
        <v>1.3889</v>
      </c>
      <c r="J168" s="177">
        <v>38.76</v>
      </c>
      <c r="K168" s="184">
        <v>53.833764000000002</v>
      </c>
      <c r="M168" s="10"/>
      <c r="N168"/>
      <c r="O168"/>
      <c r="P168"/>
      <c r="Q168"/>
    </row>
    <row r="169" spans="2:17" ht="25.5" customHeight="1" x14ac:dyDescent="0.25">
      <c r="B169" s="185"/>
      <c r="C169" s="252"/>
      <c r="D169" s="252"/>
      <c r="E169" s="252"/>
      <c r="F169" s="252" t="s">
        <v>271</v>
      </c>
      <c r="G169" s="253">
        <v>17.84</v>
      </c>
      <c r="H169" s="252" t="s">
        <v>272</v>
      </c>
      <c r="I169" s="253">
        <v>0</v>
      </c>
      <c r="J169" s="252" t="s">
        <v>273</v>
      </c>
      <c r="K169" s="186">
        <v>17.84</v>
      </c>
      <c r="M169" s="10"/>
      <c r="N169"/>
      <c r="O169"/>
      <c r="P169"/>
      <c r="Q169"/>
    </row>
    <row r="170" spans="2:17" ht="25.5" customHeight="1" x14ac:dyDescent="0.25">
      <c r="B170" s="185"/>
      <c r="C170" s="252"/>
      <c r="D170" s="252"/>
      <c r="E170" s="252"/>
      <c r="F170" s="252" t="s">
        <v>274</v>
      </c>
      <c r="G170" s="253">
        <v>20.010000000000002</v>
      </c>
      <c r="H170" s="252"/>
      <c r="I170" s="327" t="s">
        <v>275</v>
      </c>
      <c r="J170" s="327"/>
      <c r="K170" s="186">
        <v>101.16</v>
      </c>
      <c r="M170" s="10"/>
      <c r="N170"/>
      <c r="O170"/>
      <c r="P170"/>
      <c r="Q170"/>
    </row>
    <row r="171" spans="2:17" ht="25.5" customHeight="1" thickBot="1" x14ac:dyDescent="0.3">
      <c r="B171" s="187"/>
      <c r="C171" s="254"/>
      <c r="D171" s="254"/>
      <c r="E171" s="254"/>
      <c r="F171" s="254"/>
      <c r="G171" s="254"/>
      <c r="H171" s="254" t="s">
        <v>276</v>
      </c>
      <c r="I171" s="255" t="s">
        <v>370</v>
      </c>
      <c r="J171" s="254" t="s">
        <v>278</v>
      </c>
      <c r="K171" s="188">
        <v>207.37</v>
      </c>
      <c r="M171" s="10"/>
      <c r="N171"/>
      <c r="O171"/>
      <c r="P171"/>
      <c r="Q171"/>
    </row>
    <row r="172" spans="2:17" ht="15" customHeight="1" thickTop="1" x14ac:dyDescent="0.25">
      <c r="B172" s="189"/>
      <c r="C172" s="170"/>
      <c r="D172" s="170"/>
      <c r="E172" s="170"/>
      <c r="F172" s="170"/>
      <c r="G172" s="170"/>
      <c r="H172" s="170"/>
      <c r="I172" s="170"/>
      <c r="J172" s="170"/>
      <c r="K172" s="190"/>
      <c r="M172" s="10"/>
      <c r="N172"/>
      <c r="O172"/>
      <c r="P172"/>
      <c r="Q172"/>
    </row>
    <row r="173" spans="2:17" ht="25.5" customHeight="1" x14ac:dyDescent="0.25">
      <c r="B173" s="162" t="s">
        <v>117</v>
      </c>
      <c r="C173" s="146"/>
      <c r="D173" s="146"/>
      <c r="E173" s="146" t="s">
        <v>118</v>
      </c>
      <c r="F173" s="146"/>
      <c r="G173" s="328"/>
      <c r="H173" s="328"/>
      <c r="I173" s="148"/>
      <c r="J173" s="146"/>
      <c r="K173" s="194">
        <v>48607.5</v>
      </c>
      <c r="M173" s="10"/>
      <c r="N173"/>
      <c r="O173"/>
      <c r="P173"/>
      <c r="Q173"/>
    </row>
    <row r="174" spans="2:17" x14ac:dyDescent="0.25">
      <c r="B174" s="162" t="s">
        <v>119</v>
      </c>
      <c r="C174" s="146"/>
      <c r="D174" s="146"/>
      <c r="E174" s="146" t="s">
        <v>120</v>
      </c>
      <c r="F174" s="146"/>
      <c r="G174" s="328"/>
      <c r="H174" s="328"/>
      <c r="I174" s="148"/>
      <c r="J174" s="146"/>
      <c r="K174" s="194">
        <v>27112.240000000002</v>
      </c>
      <c r="M174" s="10"/>
      <c r="N174"/>
      <c r="O174"/>
      <c r="P174"/>
      <c r="Q174"/>
    </row>
    <row r="175" spans="2:17" ht="15" customHeight="1" x14ac:dyDescent="0.25">
      <c r="B175" s="180" t="s">
        <v>32</v>
      </c>
      <c r="C175" s="167" t="s">
        <v>47</v>
      </c>
      <c r="D175" s="165" t="s">
        <v>48</v>
      </c>
      <c r="E175" s="165" t="s">
        <v>13</v>
      </c>
      <c r="F175" s="329" t="s">
        <v>257</v>
      </c>
      <c r="G175" s="329"/>
      <c r="H175" s="168" t="s">
        <v>49</v>
      </c>
      <c r="I175" s="167" t="s">
        <v>50</v>
      </c>
      <c r="J175" s="167" t="s">
        <v>51</v>
      </c>
      <c r="K175" s="181" t="s">
        <v>35</v>
      </c>
      <c r="M175" s="10"/>
      <c r="N175"/>
      <c r="O175"/>
      <c r="P175"/>
      <c r="Q175"/>
    </row>
    <row r="176" spans="2:17" ht="38.25" customHeight="1" x14ac:dyDescent="0.25">
      <c r="B176" s="158" t="s">
        <v>258</v>
      </c>
      <c r="C176" s="151" t="s">
        <v>121</v>
      </c>
      <c r="D176" s="149" t="s">
        <v>22</v>
      </c>
      <c r="E176" s="149" t="s">
        <v>122</v>
      </c>
      <c r="F176" s="330" t="s">
        <v>391</v>
      </c>
      <c r="G176" s="330"/>
      <c r="H176" s="150" t="s">
        <v>123</v>
      </c>
      <c r="I176" s="169">
        <v>1</v>
      </c>
      <c r="J176" s="152">
        <v>192.04</v>
      </c>
      <c r="K176" s="182">
        <v>192.04</v>
      </c>
      <c r="M176" s="10"/>
      <c r="N176"/>
      <c r="O176"/>
      <c r="P176"/>
      <c r="Q176"/>
    </row>
    <row r="177" spans="2:17" ht="15" customHeight="1" x14ac:dyDescent="0.25">
      <c r="B177" s="192" t="s">
        <v>260</v>
      </c>
      <c r="C177" s="172" t="s">
        <v>283</v>
      </c>
      <c r="D177" s="166" t="s">
        <v>58</v>
      </c>
      <c r="E177" s="166" t="s">
        <v>284</v>
      </c>
      <c r="F177" s="325" t="s">
        <v>263</v>
      </c>
      <c r="G177" s="325"/>
      <c r="H177" s="171" t="s">
        <v>245</v>
      </c>
      <c r="I177" s="174">
        <v>0.30980000000000002</v>
      </c>
      <c r="J177" s="173">
        <v>22.76</v>
      </c>
      <c r="K177" s="193">
        <v>7.05</v>
      </c>
      <c r="M177" s="10"/>
      <c r="N177"/>
      <c r="O177"/>
      <c r="P177"/>
      <c r="Q177"/>
    </row>
    <row r="178" spans="2:17" ht="25.5" customHeight="1" x14ac:dyDescent="0.25">
      <c r="B178" s="192" t="s">
        <v>260</v>
      </c>
      <c r="C178" s="172" t="s">
        <v>392</v>
      </c>
      <c r="D178" s="166" t="s">
        <v>58</v>
      </c>
      <c r="E178" s="166" t="s">
        <v>393</v>
      </c>
      <c r="F178" s="325" t="s">
        <v>266</v>
      </c>
      <c r="G178" s="325"/>
      <c r="H178" s="171" t="s">
        <v>267</v>
      </c>
      <c r="I178" s="174">
        <v>3.73E-2</v>
      </c>
      <c r="J178" s="173">
        <v>396.39</v>
      </c>
      <c r="K178" s="193">
        <v>14.78</v>
      </c>
      <c r="M178" s="10"/>
      <c r="N178"/>
      <c r="O178"/>
      <c r="P178"/>
      <c r="Q178"/>
    </row>
    <row r="179" spans="2:17" ht="25.5" customHeight="1" x14ac:dyDescent="0.25">
      <c r="B179" s="192" t="s">
        <v>260</v>
      </c>
      <c r="C179" s="172" t="s">
        <v>394</v>
      </c>
      <c r="D179" s="166" t="s">
        <v>58</v>
      </c>
      <c r="E179" s="166" t="s">
        <v>395</v>
      </c>
      <c r="F179" s="325" t="s">
        <v>396</v>
      </c>
      <c r="G179" s="325"/>
      <c r="H179" s="171" t="s">
        <v>29</v>
      </c>
      <c r="I179" s="174">
        <v>1.7827999999999999</v>
      </c>
      <c r="J179" s="173">
        <v>9.5299999999999994</v>
      </c>
      <c r="K179" s="193">
        <v>16.989999999999998</v>
      </c>
      <c r="M179" s="10"/>
      <c r="N179"/>
      <c r="O179"/>
      <c r="P179"/>
      <c r="Q179"/>
    </row>
    <row r="180" spans="2:17" ht="25.5" customHeight="1" x14ac:dyDescent="0.25">
      <c r="B180" s="192" t="s">
        <v>260</v>
      </c>
      <c r="C180" s="172" t="s">
        <v>397</v>
      </c>
      <c r="D180" s="166" t="s">
        <v>58</v>
      </c>
      <c r="E180" s="166" t="s">
        <v>398</v>
      </c>
      <c r="F180" s="325" t="s">
        <v>332</v>
      </c>
      <c r="G180" s="325"/>
      <c r="H180" s="171" t="s">
        <v>92</v>
      </c>
      <c r="I180" s="174">
        <v>0.25524999999999998</v>
      </c>
      <c r="J180" s="173">
        <v>8.2799999999999994</v>
      </c>
      <c r="K180" s="193">
        <v>2.11</v>
      </c>
      <c r="M180" s="10"/>
      <c r="N180"/>
      <c r="O180"/>
      <c r="P180"/>
      <c r="Q180"/>
    </row>
    <row r="181" spans="2:17" ht="15" customHeight="1" x14ac:dyDescent="0.25">
      <c r="B181" s="192" t="s">
        <v>260</v>
      </c>
      <c r="C181" s="172" t="s">
        <v>399</v>
      </c>
      <c r="D181" s="166" t="s">
        <v>58</v>
      </c>
      <c r="E181" s="166" t="s">
        <v>400</v>
      </c>
      <c r="F181" s="325" t="s">
        <v>332</v>
      </c>
      <c r="G181" s="325"/>
      <c r="H181" s="171" t="s">
        <v>96</v>
      </c>
      <c r="I181" s="174">
        <v>8.5099999999999995E-2</v>
      </c>
      <c r="J181" s="173">
        <v>3.38</v>
      </c>
      <c r="K181" s="193">
        <v>0.28000000000000003</v>
      </c>
      <c r="M181" s="10"/>
      <c r="N181"/>
      <c r="O181"/>
      <c r="P181"/>
      <c r="Q181"/>
    </row>
    <row r="182" spans="2:17" ht="25.5" customHeight="1" x14ac:dyDescent="0.25">
      <c r="B182" s="192" t="s">
        <v>260</v>
      </c>
      <c r="C182" s="172" t="s">
        <v>401</v>
      </c>
      <c r="D182" s="166" t="s">
        <v>58</v>
      </c>
      <c r="E182" s="166" t="s">
        <v>402</v>
      </c>
      <c r="F182" s="325" t="s">
        <v>263</v>
      </c>
      <c r="G182" s="325"/>
      <c r="H182" s="171" t="s">
        <v>245</v>
      </c>
      <c r="I182" s="174">
        <v>6.9499999999999996E-3</v>
      </c>
      <c r="J182" s="173">
        <v>149.13999999999999</v>
      </c>
      <c r="K182" s="193">
        <v>1.03</v>
      </c>
      <c r="M182" s="10"/>
      <c r="N182"/>
      <c r="O182"/>
      <c r="P182"/>
      <c r="Q182"/>
    </row>
    <row r="183" spans="2:17" ht="38.25" customHeight="1" x14ac:dyDescent="0.25">
      <c r="B183" s="192" t="s">
        <v>260</v>
      </c>
      <c r="C183" s="172" t="s">
        <v>403</v>
      </c>
      <c r="D183" s="166" t="s">
        <v>58</v>
      </c>
      <c r="E183" s="166" t="s">
        <v>404</v>
      </c>
      <c r="F183" s="325" t="s">
        <v>266</v>
      </c>
      <c r="G183" s="325"/>
      <c r="H183" s="171" t="s">
        <v>270</v>
      </c>
      <c r="I183" s="174">
        <v>6.6750000000000004E-2</v>
      </c>
      <c r="J183" s="173">
        <v>168.72</v>
      </c>
      <c r="K183" s="193">
        <v>11.26</v>
      </c>
      <c r="M183" s="10"/>
      <c r="N183"/>
      <c r="O183"/>
      <c r="P183"/>
      <c r="Q183"/>
    </row>
    <row r="184" spans="2:17" ht="25.5" x14ac:dyDescent="0.25">
      <c r="B184" s="183" t="s">
        <v>279</v>
      </c>
      <c r="C184" s="176" t="s">
        <v>405</v>
      </c>
      <c r="D184" s="164" t="s">
        <v>58</v>
      </c>
      <c r="E184" s="164" t="s">
        <v>406</v>
      </c>
      <c r="F184" s="326" t="s">
        <v>292</v>
      </c>
      <c r="G184" s="326"/>
      <c r="H184" s="175" t="s">
        <v>92</v>
      </c>
      <c r="I184" s="178">
        <v>0.23169999999999999</v>
      </c>
      <c r="J184" s="177">
        <v>597.94000000000005</v>
      </c>
      <c r="K184" s="184">
        <v>138.542698</v>
      </c>
      <c r="M184" s="10"/>
      <c r="N184"/>
      <c r="O184"/>
      <c r="P184"/>
      <c r="Q184"/>
    </row>
    <row r="185" spans="2:17" ht="51" x14ac:dyDescent="0.25">
      <c r="B185" s="185"/>
      <c r="C185" s="252"/>
      <c r="D185" s="252"/>
      <c r="E185" s="252"/>
      <c r="F185" s="252" t="s">
        <v>271</v>
      </c>
      <c r="G185" s="253">
        <v>9.4499999999999993</v>
      </c>
      <c r="H185" s="252" t="s">
        <v>272</v>
      </c>
      <c r="I185" s="253">
        <v>0</v>
      </c>
      <c r="J185" s="252" t="s">
        <v>273</v>
      </c>
      <c r="K185" s="186">
        <v>9.4499999999999993</v>
      </c>
      <c r="M185" s="10"/>
      <c r="N185"/>
      <c r="O185"/>
      <c r="P185"/>
      <c r="Q185"/>
    </row>
    <row r="186" spans="2:17" ht="15" customHeight="1" x14ac:dyDescent="0.25">
      <c r="B186" s="185"/>
      <c r="C186" s="252"/>
      <c r="D186" s="252"/>
      <c r="E186" s="252"/>
      <c r="F186" s="252" t="s">
        <v>274</v>
      </c>
      <c r="G186" s="253">
        <v>47.35</v>
      </c>
      <c r="H186" s="252"/>
      <c r="I186" s="327" t="s">
        <v>275</v>
      </c>
      <c r="J186" s="327"/>
      <c r="K186" s="186">
        <v>239.39</v>
      </c>
      <c r="M186" s="10"/>
      <c r="N186"/>
      <c r="O186"/>
      <c r="P186"/>
      <c r="Q186"/>
    </row>
    <row r="187" spans="2:17" ht="25.5" customHeight="1" thickBot="1" x14ac:dyDescent="0.3">
      <c r="B187" s="187"/>
      <c r="C187" s="254"/>
      <c r="D187" s="254"/>
      <c r="E187" s="254"/>
      <c r="F187" s="254"/>
      <c r="G187" s="254"/>
      <c r="H187" s="254" t="s">
        <v>276</v>
      </c>
      <c r="I187" s="255" t="s">
        <v>407</v>
      </c>
      <c r="J187" s="254" t="s">
        <v>278</v>
      </c>
      <c r="K187" s="188">
        <v>26811.68</v>
      </c>
      <c r="M187" s="10"/>
      <c r="N187"/>
      <c r="O187"/>
      <c r="P187"/>
      <c r="Q187"/>
    </row>
    <row r="188" spans="2:17" ht="25.5" customHeight="1" thickTop="1" x14ac:dyDescent="0.25">
      <c r="B188" s="189"/>
      <c r="C188" s="170"/>
      <c r="D188" s="170"/>
      <c r="E188" s="170"/>
      <c r="F188" s="170"/>
      <c r="G188" s="170"/>
      <c r="H188" s="170"/>
      <c r="I188" s="170"/>
      <c r="J188" s="170"/>
      <c r="K188" s="190"/>
      <c r="M188" s="10"/>
      <c r="N188"/>
      <c r="O188"/>
      <c r="P188"/>
      <c r="Q188"/>
    </row>
    <row r="189" spans="2:17" ht="25.5" customHeight="1" x14ac:dyDescent="0.25">
      <c r="B189" s="180" t="s">
        <v>124</v>
      </c>
      <c r="C189" s="167" t="s">
        <v>47</v>
      </c>
      <c r="D189" s="165" t="s">
        <v>48</v>
      </c>
      <c r="E189" s="165" t="s">
        <v>13</v>
      </c>
      <c r="F189" s="329" t="s">
        <v>257</v>
      </c>
      <c r="G189" s="329"/>
      <c r="H189" s="168" t="s">
        <v>49</v>
      </c>
      <c r="I189" s="167" t="s">
        <v>50</v>
      </c>
      <c r="J189" s="167" t="s">
        <v>51</v>
      </c>
      <c r="K189" s="181" t="s">
        <v>35</v>
      </c>
      <c r="M189" s="10"/>
      <c r="N189"/>
      <c r="O189"/>
      <c r="P189"/>
      <c r="Q189"/>
    </row>
    <row r="190" spans="2:17" ht="25.5" customHeight="1" x14ac:dyDescent="0.25">
      <c r="B190" s="158" t="s">
        <v>258</v>
      </c>
      <c r="C190" s="151" t="s">
        <v>125</v>
      </c>
      <c r="D190" s="149" t="s">
        <v>58</v>
      </c>
      <c r="E190" s="149" t="s">
        <v>126</v>
      </c>
      <c r="F190" s="330" t="s">
        <v>408</v>
      </c>
      <c r="G190" s="330"/>
      <c r="H190" s="150" t="s">
        <v>75</v>
      </c>
      <c r="I190" s="169">
        <v>1</v>
      </c>
      <c r="J190" s="152">
        <v>30.14</v>
      </c>
      <c r="K190" s="182">
        <v>30.14</v>
      </c>
      <c r="M190" s="10"/>
      <c r="N190"/>
      <c r="O190"/>
      <c r="P190"/>
      <c r="Q190"/>
    </row>
    <row r="191" spans="2:17" ht="25.5" customHeight="1" x14ac:dyDescent="0.25">
      <c r="B191" s="192" t="s">
        <v>260</v>
      </c>
      <c r="C191" s="172" t="s">
        <v>366</v>
      </c>
      <c r="D191" s="166" t="s">
        <v>58</v>
      </c>
      <c r="E191" s="166" t="s">
        <v>367</v>
      </c>
      <c r="F191" s="325" t="s">
        <v>266</v>
      </c>
      <c r="G191" s="325"/>
      <c r="H191" s="171" t="s">
        <v>267</v>
      </c>
      <c r="I191" s="174">
        <v>0.26029999999999998</v>
      </c>
      <c r="J191" s="173">
        <v>30.83</v>
      </c>
      <c r="K191" s="193">
        <v>8.02</v>
      </c>
      <c r="M191" s="10"/>
      <c r="N191"/>
      <c r="O191"/>
      <c r="P191"/>
      <c r="Q191"/>
    </row>
    <row r="192" spans="2:17" ht="15" customHeight="1" x14ac:dyDescent="0.25">
      <c r="B192" s="192" t="s">
        <v>260</v>
      </c>
      <c r="C192" s="172" t="s">
        <v>283</v>
      </c>
      <c r="D192" s="166" t="s">
        <v>58</v>
      </c>
      <c r="E192" s="166" t="s">
        <v>284</v>
      </c>
      <c r="F192" s="325" t="s">
        <v>263</v>
      </c>
      <c r="G192" s="325"/>
      <c r="H192" s="171" t="s">
        <v>245</v>
      </c>
      <c r="I192" s="174">
        <v>0.58079999999999998</v>
      </c>
      <c r="J192" s="173">
        <v>22.76</v>
      </c>
      <c r="K192" s="193">
        <v>13.21</v>
      </c>
      <c r="M192" s="10"/>
      <c r="N192"/>
      <c r="O192"/>
      <c r="P192"/>
      <c r="Q192"/>
    </row>
    <row r="193" spans="2:17" ht="15" customHeight="1" x14ac:dyDescent="0.25">
      <c r="B193" s="192" t="s">
        <v>260</v>
      </c>
      <c r="C193" s="172" t="s">
        <v>368</v>
      </c>
      <c r="D193" s="166" t="s">
        <v>58</v>
      </c>
      <c r="E193" s="166" t="s">
        <v>369</v>
      </c>
      <c r="F193" s="325" t="s">
        <v>266</v>
      </c>
      <c r="G193" s="325"/>
      <c r="H193" s="171" t="s">
        <v>270</v>
      </c>
      <c r="I193" s="174">
        <v>0.32050000000000001</v>
      </c>
      <c r="J193" s="173">
        <v>27.83</v>
      </c>
      <c r="K193" s="193">
        <v>8.91</v>
      </c>
      <c r="M193" s="10"/>
      <c r="N193"/>
      <c r="O193"/>
      <c r="P193"/>
      <c r="Q193"/>
    </row>
    <row r="194" spans="2:17" ht="15" customHeight="1" x14ac:dyDescent="0.25">
      <c r="B194" s="185"/>
      <c r="C194" s="252"/>
      <c r="D194" s="252"/>
      <c r="E194" s="252"/>
      <c r="F194" s="252" t="s">
        <v>271</v>
      </c>
      <c r="G194" s="253">
        <v>21.78</v>
      </c>
      <c r="H194" s="252" t="s">
        <v>272</v>
      </c>
      <c r="I194" s="253">
        <v>0</v>
      </c>
      <c r="J194" s="252" t="s">
        <v>273</v>
      </c>
      <c r="K194" s="186">
        <v>21.78</v>
      </c>
      <c r="M194" s="10"/>
      <c r="N194"/>
      <c r="O194"/>
      <c r="P194"/>
      <c r="Q194"/>
    </row>
    <row r="195" spans="2:17" ht="51" x14ac:dyDescent="0.25">
      <c r="B195" s="185"/>
      <c r="C195" s="252"/>
      <c r="D195" s="252"/>
      <c r="E195" s="252"/>
      <c r="F195" s="252" t="s">
        <v>274</v>
      </c>
      <c r="G195" s="253">
        <v>7.43</v>
      </c>
      <c r="H195" s="252"/>
      <c r="I195" s="327" t="s">
        <v>275</v>
      </c>
      <c r="J195" s="327"/>
      <c r="K195" s="186">
        <v>37.57</v>
      </c>
      <c r="M195" s="10"/>
      <c r="N195"/>
      <c r="O195"/>
      <c r="P195"/>
      <c r="Q195"/>
    </row>
    <row r="196" spans="2:17" ht="15" customHeight="1" thickBot="1" x14ac:dyDescent="0.3">
      <c r="B196" s="187"/>
      <c r="C196" s="254"/>
      <c r="D196" s="254"/>
      <c r="E196" s="254"/>
      <c r="F196" s="254"/>
      <c r="G196" s="254"/>
      <c r="H196" s="254" t="s">
        <v>276</v>
      </c>
      <c r="I196" s="255" t="s">
        <v>299</v>
      </c>
      <c r="J196" s="254" t="s">
        <v>278</v>
      </c>
      <c r="K196" s="188">
        <v>300.56</v>
      </c>
      <c r="M196" s="10"/>
      <c r="N196"/>
      <c r="O196"/>
      <c r="P196"/>
      <c r="Q196"/>
    </row>
    <row r="197" spans="2:17" ht="25.5" customHeight="1" thickTop="1" x14ac:dyDescent="0.25">
      <c r="B197" s="189"/>
      <c r="C197" s="170"/>
      <c r="D197" s="170"/>
      <c r="E197" s="170"/>
      <c r="F197" s="170"/>
      <c r="G197" s="170"/>
      <c r="H197" s="170"/>
      <c r="I197" s="170"/>
      <c r="J197" s="170"/>
      <c r="K197" s="190"/>
      <c r="M197" s="10"/>
      <c r="N197"/>
      <c r="O197"/>
      <c r="P197"/>
      <c r="Q197"/>
    </row>
    <row r="198" spans="2:17" ht="38.25" customHeight="1" x14ac:dyDescent="0.25">
      <c r="B198" s="162" t="s">
        <v>127</v>
      </c>
      <c r="C198" s="146"/>
      <c r="D198" s="146"/>
      <c r="E198" s="146" t="s">
        <v>128</v>
      </c>
      <c r="F198" s="146"/>
      <c r="G198" s="328"/>
      <c r="H198" s="328"/>
      <c r="I198" s="148"/>
      <c r="J198" s="146"/>
      <c r="K198" s="194">
        <v>21495.26</v>
      </c>
      <c r="M198" s="10"/>
      <c r="N198"/>
      <c r="O198"/>
      <c r="P198"/>
      <c r="Q198"/>
    </row>
    <row r="199" spans="2:17" ht="15" customHeight="1" x14ac:dyDescent="0.25">
      <c r="B199" s="180" t="s">
        <v>129</v>
      </c>
      <c r="C199" s="167" t="s">
        <v>47</v>
      </c>
      <c r="D199" s="165" t="s">
        <v>48</v>
      </c>
      <c r="E199" s="165" t="s">
        <v>13</v>
      </c>
      <c r="F199" s="329" t="s">
        <v>257</v>
      </c>
      <c r="G199" s="329"/>
      <c r="H199" s="168" t="s">
        <v>49</v>
      </c>
      <c r="I199" s="167" t="s">
        <v>50</v>
      </c>
      <c r="J199" s="167" t="s">
        <v>51</v>
      </c>
      <c r="K199" s="181" t="s">
        <v>35</v>
      </c>
      <c r="M199" s="10"/>
      <c r="N199"/>
      <c r="O199"/>
      <c r="P199"/>
      <c r="Q199"/>
    </row>
    <row r="200" spans="2:17" ht="25.5" customHeight="1" x14ac:dyDescent="0.25">
      <c r="B200" s="158" t="s">
        <v>258</v>
      </c>
      <c r="C200" s="151" t="s">
        <v>130</v>
      </c>
      <c r="D200" s="149" t="s">
        <v>58</v>
      </c>
      <c r="E200" s="149" t="s">
        <v>131</v>
      </c>
      <c r="F200" s="330" t="s">
        <v>409</v>
      </c>
      <c r="G200" s="330"/>
      <c r="H200" s="150" t="s">
        <v>92</v>
      </c>
      <c r="I200" s="169">
        <v>1</v>
      </c>
      <c r="J200" s="152">
        <v>42.38</v>
      </c>
      <c r="K200" s="182">
        <v>42.38</v>
      </c>
      <c r="M200" s="10"/>
      <c r="N200"/>
      <c r="O200"/>
      <c r="P200"/>
      <c r="Q200"/>
    </row>
    <row r="201" spans="2:17" ht="25.5" customHeight="1" x14ac:dyDescent="0.25">
      <c r="B201" s="192" t="s">
        <v>260</v>
      </c>
      <c r="C201" s="172" t="s">
        <v>410</v>
      </c>
      <c r="D201" s="166" t="s">
        <v>58</v>
      </c>
      <c r="E201" s="166" t="s">
        <v>411</v>
      </c>
      <c r="F201" s="325" t="s">
        <v>266</v>
      </c>
      <c r="G201" s="325"/>
      <c r="H201" s="171" t="s">
        <v>270</v>
      </c>
      <c r="I201" s="174">
        <v>9.6000000000000002E-2</v>
      </c>
      <c r="J201" s="173">
        <v>67.599999999999994</v>
      </c>
      <c r="K201" s="193">
        <v>6.48</v>
      </c>
      <c r="M201" s="10"/>
      <c r="N201"/>
      <c r="O201"/>
      <c r="P201"/>
      <c r="Q201"/>
    </row>
    <row r="202" spans="2:17" ht="25.5" customHeight="1" x14ac:dyDescent="0.25">
      <c r="B202" s="192" t="s">
        <v>260</v>
      </c>
      <c r="C202" s="172" t="s">
        <v>283</v>
      </c>
      <c r="D202" s="166" t="s">
        <v>58</v>
      </c>
      <c r="E202" s="166" t="s">
        <v>284</v>
      </c>
      <c r="F202" s="325" t="s">
        <v>263</v>
      </c>
      <c r="G202" s="325"/>
      <c r="H202" s="171" t="s">
        <v>245</v>
      </c>
      <c r="I202" s="174">
        <v>0.16600000000000001</v>
      </c>
      <c r="J202" s="173">
        <v>22.76</v>
      </c>
      <c r="K202" s="193">
        <v>3.77</v>
      </c>
      <c r="M202" s="10"/>
      <c r="N202"/>
      <c r="O202"/>
      <c r="P202"/>
      <c r="Q202"/>
    </row>
    <row r="203" spans="2:17" ht="51" customHeight="1" x14ac:dyDescent="0.25">
      <c r="B203" s="192" t="s">
        <v>260</v>
      </c>
      <c r="C203" s="172" t="s">
        <v>412</v>
      </c>
      <c r="D203" s="166" t="s">
        <v>58</v>
      </c>
      <c r="E203" s="166" t="s">
        <v>413</v>
      </c>
      <c r="F203" s="325" t="s">
        <v>266</v>
      </c>
      <c r="G203" s="325"/>
      <c r="H203" s="171" t="s">
        <v>267</v>
      </c>
      <c r="I203" s="174">
        <v>0.192</v>
      </c>
      <c r="J203" s="173">
        <v>151.79</v>
      </c>
      <c r="K203" s="193">
        <v>29.14</v>
      </c>
      <c r="M203" s="10"/>
      <c r="N203"/>
      <c r="O203"/>
      <c r="P203"/>
      <c r="Q203"/>
    </row>
    <row r="204" spans="2:17" ht="15" customHeight="1" x14ac:dyDescent="0.25">
      <c r="B204" s="192" t="s">
        <v>260</v>
      </c>
      <c r="C204" s="172" t="s">
        <v>327</v>
      </c>
      <c r="D204" s="166" t="s">
        <v>58</v>
      </c>
      <c r="E204" s="166" t="s">
        <v>328</v>
      </c>
      <c r="F204" s="325" t="s">
        <v>263</v>
      </c>
      <c r="G204" s="325"/>
      <c r="H204" s="171" t="s">
        <v>245</v>
      </c>
      <c r="I204" s="174">
        <v>0.105</v>
      </c>
      <c r="J204" s="173">
        <v>28.5</v>
      </c>
      <c r="K204" s="193">
        <v>2.99</v>
      </c>
      <c r="M204" s="10"/>
      <c r="N204"/>
      <c r="O204"/>
      <c r="P204"/>
      <c r="Q204"/>
    </row>
    <row r="205" spans="2:17" ht="15" customHeight="1" x14ac:dyDescent="0.25">
      <c r="B205" s="185"/>
      <c r="C205" s="252"/>
      <c r="D205" s="252"/>
      <c r="E205" s="252"/>
      <c r="F205" s="252" t="s">
        <v>271</v>
      </c>
      <c r="G205" s="253">
        <v>13.18</v>
      </c>
      <c r="H205" s="252" t="s">
        <v>272</v>
      </c>
      <c r="I205" s="253">
        <v>0</v>
      </c>
      <c r="J205" s="252" t="s">
        <v>273</v>
      </c>
      <c r="K205" s="186">
        <v>13.18</v>
      </c>
      <c r="M205" s="10"/>
      <c r="N205"/>
      <c r="O205"/>
      <c r="P205"/>
      <c r="Q205"/>
    </row>
    <row r="206" spans="2:17" ht="25.5" customHeight="1" x14ac:dyDescent="0.25">
      <c r="B206" s="185"/>
      <c r="C206" s="252"/>
      <c r="D206" s="252"/>
      <c r="E206" s="252"/>
      <c r="F206" s="252" t="s">
        <v>274</v>
      </c>
      <c r="G206" s="253">
        <v>10.45</v>
      </c>
      <c r="H206" s="252"/>
      <c r="I206" s="327" t="s">
        <v>275</v>
      </c>
      <c r="J206" s="327"/>
      <c r="K206" s="186">
        <v>52.83</v>
      </c>
      <c r="M206" s="10"/>
      <c r="N206"/>
      <c r="O206"/>
      <c r="P206"/>
      <c r="Q206"/>
    </row>
    <row r="207" spans="2:17" ht="25.5" customHeight="1" thickBot="1" x14ac:dyDescent="0.3">
      <c r="B207" s="187"/>
      <c r="C207" s="254"/>
      <c r="D207" s="254"/>
      <c r="E207" s="254"/>
      <c r="F207" s="254"/>
      <c r="G207" s="254"/>
      <c r="H207" s="254" t="s">
        <v>276</v>
      </c>
      <c r="I207" s="255" t="s">
        <v>414</v>
      </c>
      <c r="J207" s="254" t="s">
        <v>278</v>
      </c>
      <c r="K207" s="188">
        <v>557.88</v>
      </c>
      <c r="M207" s="10"/>
      <c r="N207"/>
      <c r="O207"/>
      <c r="P207"/>
      <c r="Q207"/>
    </row>
    <row r="208" spans="2:17" ht="25.5" customHeight="1" thickTop="1" x14ac:dyDescent="0.25">
      <c r="B208" s="189"/>
      <c r="C208" s="170"/>
      <c r="D208" s="170"/>
      <c r="E208" s="170"/>
      <c r="F208" s="170"/>
      <c r="G208" s="170"/>
      <c r="H208" s="170"/>
      <c r="I208" s="170"/>
      <c r="J208" s="170"/>
      <c r="K208" s="190"/>
      <c r="M208" s="10"/>
      <c r="N208"/>
      <c r="O208"/>
      <c r="P208"/>
      <c r="Q208"/>
    </row>
    <row r="209" spans="2:17" ht="15" customHeight="1" x14ac:dyDescent="0.25">
      <c r="B209" s="180" t="s">
        <v>132</v>
      </c>
      <c r="C209" s="167" t="s">
        <v>47</v>
      </c>
      <c r="D209" s="165" t="s">
        <v>48</v>
      </c>
      <c r="E209" s="165" t="s">
        <v>13</v>
      </c>
      <c r="F209" s="329" t="s">
        <v>257</v>
      </c>
      <c r="G209" s="329"/>
      <c r="H209" s="168" t="s">
        <v>49</v>
      </c>
      <c r="I209" s="167" t="s">
        <v>50</v>
      </c>
      <c r="J209" s="167" t="s">
        <v>51</v>
      </c>
      <c r="K209" s="181" t="s">
        <v>35</v>
      </c>
      <c r="M209" s="10"/>
      <c r="N209"/>
      <c r="O209"/>
      <c r="P209"/>
      <c r="Q209"/>
    </row>
    <row r="210" spans="2:17" ht="15" customHeight="1" x14ac:dyDescent="0.25">
      <c r="B210" s="158" t="s">
        <v>258</v>
      </c>
      <c r="C210" s="151" t="s">
        <v>112</v>
      </c>
      <c r="D210" s="149" t="s">
        <v>58</v>
      </c>
      <c r="E210" s="149" t="s">
        <v>113</v>
      </c>
      <c r="F210" s="330" t="s">
        <v>332</v>
      </c>
      <c r="G210" s="330"/>
      <c r="H210" s="150" t="s">
        <v>92</v>
      </c>
      <c r="I210" s="169">
        <v>1</v>
      </c>
      <c r="J210" s="152">
        <v>7.68</v>
      </c>
      <c r="K210" s="182">
        <v>7.68</v>
      </c>
      <c r="M210" s="10"/>
      <c r="N210"/>
      <c r="O210"/>
      <c r="P210"/>
      <c r="Q210"/>
    </row>
    <row r="211" spans="2:17" ht="25.5" customHeight="1" x14ac:dyDescent="0.25">
      <c r="B211" s="192" t="s">
        <v>260</v>
      </c>
      <c r="C211" s="172" t="s">
        <v>371</v>
      </c>
      <c r="D211" s="166" t="s">
        <v>58</v>
      </c>
      <c r="E211" s="166" t="s">
        <v>372</v>
      </c>
      <c r="F211" s="325" t="s">
        <v>266</v>
      </c>
      <c r="G211" s="325"/>
      <c r="H211" s="171" t="s">
        <v>267</v>
      </c>
      <c r="I211" s="174">
        <v>2.2539300000000002E-2</v>
      </c>
      <c r="J211" s="173">
        <v>189.18</v>
      </c>
      <c r="K211" s="193">
        <v>4.26</v>
      </c>
      <c r="M211" s="10"/>
      <c r="N211"/>
      <c r="O211"/>
      <c r="P211"/>
      <c r="Q211"/>
    </row>
    <row r="212" spans="2:17" ht="25.5" customHeight="1" x14ac:dyDescent="0.25">
      <c r="B212" s="192" t="s">
        <v>260</v>
      </c>
      <c r="C212" s="172" t="s">
        <v>381</v>
      </c>
      <c r="D212" s="166" t="s">
        <v>58</v>
      </c>
      <c r="E212" s="166" t="s">
        <v>382</v>
      </c>
      <c r="F212" s="325" t="s">
        <v>266</v>
      </c>
      <c r="G212" s="325"/>
      <c r="H212" s="171" t="s">
        <v>267</v>
      </c>
      <c r="I212" s="174">
        <v>4.0581999999999997E-3</v>
      </c>
      <c r="J212" s="173">
        <v>252.15</v>
      </c>
      <c r="K212" s="193">
        <v>1.02</v>
      </c>
      <c r="M212" s="10"/>
      <c r="N212"/>
      <c r="O212"/>
      <c r="P212"/>
      <c r="Q212"/>
    </row>
    <row r="213" spans="2:17" ht="25.5" customHeight="1" x14ac:dyDescent="0.25">
      <c r="B213" s="192" t="s">
        <v>260</v>
      </c>
      <c r="C213" s="172" t="s">
        <v>383</v>
      </c>
      <c r="D213" s="166" t="s">
        <v>58</v>
      </c>
      <c r="E213" s="166" t="s">
        <v>384</v>
      </c>
      <c r="F213" s="325" t="s">
        <v>266</v>
      </c>
      <c r="G213" s="325"/>
      <c r="H213" s="171" t="s">
        <v>270</v>
      </c>
      <c r="I213" s="174">
        <v>1.3106100000000001E-2</v>
      </c>
      <c r="J213" s="173">
        <v>98.52</v>
      </c>
      <c r="K213" s="193">
        <v>1.29</v>
      </c>
      <c r="M213" s="10"/>
      <c r="N213"/>
      <c r="O213"/>
      <c r="P213"/>
      <c r="Q213"/>
    </row>
    <row r="214" spans="2:17" ht="25.5" customHeight="1" x14ac:dyDescent="0.25">
      <c r="B214" s="192" t="s">
        <v>260</v>
      </c>
      <c r="C214" s="172" t="s">
        <v>377</v>
      </c>
      <c r="D214" s="166" t="s">
        <v>58</v>
      </c>
      <c r="E214" s="166" t="s">
        <v>378</v>
      </c>
      <c r="F214" s="325" t="s">
        <v>266</v>
      </c>
      <c r="G214" s="325"/>
      <c r="H214" s="171" t="s">
        <v>270</v>
      </c>
      <c r="I214" s="174">
        <v>1.72911E-2</v>
      </c>
      <c r="J214" s="173">
        <v>64.569999999999993</v>
      </c>
      <c r="K214" s="193">
        <v>1.1100000000000001</v>
      </c>
      <c r="M214" s="10"/>
      <c r="N214"/>
      <c r="O214"/>
      <c r="P214"/>
      <c r="Q214"/>
    </row>
    <row r="215" spans="2:17" ht="25.5" customHeight="1" x14ac:dyDescent="0.25">
      <c r="B215" s="185"/>
      <c r="C215" s="252"/>
      <c r="D215" s="252"/>
      <c r="E215" s="252"/>
      <c r="F215" s="252" t="s">
        <v>271</v>
      </c>
      <c r="G215" s="253">
        <v>1.36</v>
      </c>
      <c r="H215" s="252" t="s">
        <v>272</v>
      </c>
      <c r="I215" s="253">
        <v>0</v>
      </c>
      <c r="J215" s="252" t="s">
        <v>273</v>
      </c>
      <c r="K215" s="186">
        <v>1.36</v>
      </c>
      <c r="M215" s="10"/>
      <c r="N215"/>
      <c r="O215"/>
      <c r="P215"/>
      <c r="Q215"/>
    </row>
    <row r="216" spans="2:17" ht="25.5" customHeight="1" x14ac:dyDescent="0.25">
      <c r="B216" s="185"/>
      <c r="C216" s="252"/>
      <c r="D216" s="252"/>
      <c r="E216" s="252"/>
      <c r="F216" s="252" t="s">
        <v>274</v>
      </c>
      <c r="G216" s="253">
        <v>1.89</v>
      </c>
      <c r="H216" s="252"/>
      <c r="I216" s="327" t="s">
        <v>275</v>
      </c>
      <c r="J216" s="327"/>
      <c r="K216" s="186">
        <v>9.57</v>
      </c>
      <c r="M216" s="10"/>
      <c r="N216"/>
      <c r="O216"/>
      <c r="P216"/>
      <c r="Q216"/>
    </row>
    <row r="217" spans="2:17" ht="26.25" thickBot="1" x14ac:dyDescent="0.3">
      <c r="B217" s="187"/>
      <c r="C217" s="254"/>
      <c r="D217" s="254"/>
      <c r="E217" s="254"/>
      <c r="F217" s="254"/>
      <c r="G217" s="254"/>
      <c r="H217" s="254" t="s">
        <v>276</v>
      </c>
      <c r="I217" s="255" t="s">
        <v>415</v>
      </c>
      <c r="J217" s="254" t="s">
        <v>278</v>
      </c>
      <c r="K217" s="188">
        <v>145.55000000000001</v>
      </c>
      <c r="M217" s="10"/>
      <c r="N217"/>
      <c r="O217"/>
      <c r="P217"/>
      <c r="Q217"/>
    </row>
    <row r="218" spans="2:17" ht="15.75" thickTop="1" x14ac:dyDescent="0.25">
      <c r="B218" s="189"/>
      <c r="C218" s="170"/>
      <c r="D218" s="170"/>
      <c r="E218" s="170"/>
      <c r="F218" s="170"/>
      <c r="G218" s="170"/>
      <c r="H218" s="170"/>
      <c r="I218" s="170"/>
      <c r="J218" s="170"/>
      <c r="K218" s="190"/>
      <c r="M218" s="10"/>
      <c r="N218"/>
      <c r="O218"/>
      <c r="P218"/>
      <c r="Q218"/>
    </row>
    <row r="219" spans="2:17" ht="15" customHeight="1" x14ac:dyDescent="0.25">
      <c r="B219" s="180" t="s">
        <v>133</v>
      </c>
      <c r="C219" s="167" t="s">
        <v>47</v>
      </c>
      <c r="D219" s="165" t="s">
        <v>48</v>
      </c>
      <c r="E219" s="165" t="s">
        <v>13</v>
      </c>
      <c r="F219" s="329" t="s">
        <v>257</v>
      </c>
      <c r="G219" s="329"/>
      <c r="H219" s="168" t="s">
        <v>49</v>
      </c>
      <c r="I219" s="167" t="s">
        <v>50</v>
      </c>
      <c r="J219" s="167" t="s">
        <v>51</v>
      </c>
      <c r="K219" s="181" t="s">
        <v>35</v>
      </c>
      <c r="M219" s="10"/>
      <c r="N219"/>
      <c r="O219"/>
      <c r="P219"/>
      <c r="Q219"/>
    </row>
    <row r="220" spans="2:17" ht="25.5" customHeight="1" x14ac:dyDescent="0.25">
      <c r="B220" s="158" t="s">
        <v>258</v>
      </c>
      <c r="C220" s="151" t="s">
        <v>109</v>
      </c>
      <c r="D220" s="149" t="s">
        <v>58</v>
      </c>
      <c r="E220" s="149" t="s">
        <v>110</v>
      </c>
      <c r="F220" s="330" t="s">
        <v>332</v>
      </c>
      <c r="G220" s="330"/>
      <c r="H220" s="150" t="s">
        <v>96</v>
      </c>
      <c r="I220" s="169">
        <v>1</v>
      </c>
      <c r="J220" s="152">
        <v>3.09</v>
      </c>
      <c r="K220" s="182">
        <v>3.09</v>
      </c>
      <c r="M220" s="10"/>
      <c r="N220"/>
      <c r="O220"/>
      <c r="P220"/>
      <c r="Q220"/>
    </row>
    <row r="221" spans="2:17" ht="15" customHeight="1" x14ac:dyDescent="0.25">
      <c r="B221" s="192" t="s">
        <v>260</v>
      </c>
      <c r="C221" s="172" t="s">
        <v>377</v>
      </c>
      <c r="D221" s="166" t="s">
        <v>58</v>
      </c>
      <c r="E221" s="166" t="s">
        <v>378</v>
      </c>
      <c r="F221" s="325" t="s">
        <v>266</v>
      </c>
      <c r="G221" s="325"/>
      <c r="H221" s="171" t="s">
        <v>270</v>
      </c>
      <c r="I221" s="174">
        <v>5.4454000000000004E-3</v>
      </c>
      <c r="J221" s="173">
        <v>64.569999999999993</v>
      </c>
      <c r="K221" s="193">
        <v>0.35</v>
      </c>
      <c r="M221" s="10"/>
      <c r="N221"/>
      <c r="O221"/>
      <c r="P221"/>
      <c r="Q221"/>
    </row>
    <row r="222" spans="2:17" ht="25.5" customHeight="1" x14ac:dyDescent="0.25">
      <c r="B222" s="192" t="s">
        <v>260</v>
      </c>
      <c r="C222" s="172" t="s">
        <v>371</v>
      </c>
      <c r="D222" s="166" t="s">
        <v>58</v>
      </c>
      <c r="E222" s="166" t="s">
        <v>372</v>
      </c>
      <c r="F222" s="325" t="s">
        <v>266</v>
      </c>
      <c r="G222" s="325"/>
      <c r="H222" s="171" t="s">
        <v>267</v>
      </c>
      <c r="I222" s="174">
        <v>1.44928E-2</v>
      </c>
      <c r="J222" s="173">
        <v>189.18</v>
      </c>
      <c r="K222" s="193">
        <v>2.74</v>
      </c>
      <c r="M222" s="10"/>
      <c r="N222"/>
      <c r="O222"/>
      <c r="P222"/>
      <c r="Q222"/>
    </row>
    <row r="223" spans="2:17" ht="25.5" customHeight="1" x14ac:dyDescent="0.25">
      <c r="B223" s="185"/>
      <c r="C223" s="252"/>
      <c r="D223" s="252"/>
      <c r="E223" s="252"/>
      <c r="F223" s="252" t="s">
        <v>271</v>
      </c>
      <c r="G223" s="253">
        <v>0.44</v>
      </c>
      <c r="H223" s="252" t="s">
        <v>272</v>
      </c>
      <c r="I223" s="253">
        <v>0</v>
      </c>
      <c r="J223" s="252" t="s">
        <v>273</v>
      </c>
      <c r="K223" s="186">
        <v>0.44</v>
      </c>
      <c r="M223" s="10"/>
      <c r="N223"/>
      <c r="O223"/>
      <c r="P223"/>
      <c r="Q223"/>
    </row>
    <row r="224" spans="2:17" ht="25.5" customHeight="1" x14ac:dyDescent="0.25">
      <c r="B224" s="185"/>
      <c r="C224" s="252"/>
      <c r="D224" s="252"/>
      <c r="E224" s="252"/>
      <c r="F224" s="252" t="s">
        <v>274</v>
      </c>
      <c r="G224" s="253">
        <v>0.76</v>
      </c>
      <c r="H224" s="252"/>
      <c r="I224" s="327" t="s">
        <v>275</v>
      </c>
      <c r="J224" s="327"/>
      <c r="K224" s="186">
        <v>3.85</v>
      </c>
      <c r="M224" s="10"/>
      <c r="N224"/>
      <c r="O224"/>
      <c r="P224"/>
      <c r="Q224"/>
    </row>
    <row r="225" spans="2:17" ht="15" customHeight="1" thickBot="1" x14ac:dyDescent="0.3">
      <c r="B225" s="187"/>
      <c r="C225" s="254"/>
      <c r="D225" s="254"/>
      <c r="E225" s="254"/>
      <c r="F225" s="254"/>
      <c r="G225" s="254"/>
      <c r="H225" s="254" t="s">
        <v>276</v>
      </c>
      <c r="I225" s="255" t="s">
        <v>416</v>
      </c>
      <c r="J225" s="254" t="s">
        <v>278</v>
      </c>
      <c r="K225" s="188">
        <v>292.79000000000002</v>
      </c>
      <c r="M225" s="10"/>
      <c r="N225"/>
      <c r="O225"/>
      <c r="P225"/>
      <c r="Q225"/>
    </row>
    <row r="226" spans="2:17" ht="15.75" thickTop="1" x14ac:dyDescent="0.25">
      <c r="B226" s="189"/>
      <c r="C226" s="170"/>
      <c r="D226" s="170"/>
      <c r="E226" s="170"/>
      <c r="F226" s="170"/>
      <c r="G226" s="170"/>
      <c r="H226" s="170"/>
      <c r="I226" s="170"/>
      <c r="J226" s="170"/>
      <c r="K226" s="190"/>
      <c r="M226" s="10"/>
      <c r="N226"/>
      <c r="O226"/>
      <c r="P226"/>
      <c r="Q226"/>
    </row>
    <row r="227" spans="2:17" ht="15" customHeight="1" x14ac:dyDescent="0.25">
      <c r="B227" s="180" t="s">
        <v>134</v>
      </c>
      <c r="C227" s="167" t="s">
        <v>47</v>
      </c>
      <c r="D227" s="165" t="s">
        <v>48</v>
      </c>
      <c r="E227" s="165" t="s">
        <v>13</v>
      </c>
      <c r="F227" s="329" t="s">
        <v>257</v>
      </c>
      <c r="G227" s="329"/>
      <c r="H227" s="168" t="s">
        <v>49</v>
      </c>
      <c r="I227" s="167" t="s">
        <v>50</v>
      </c>
      <c r="J227" s="167" t="s">
        <v>51</v>
      </c>
      <c r="K227" s="181" t="s">
        <v>35</v>
      </c>
      <c r="M227" s="10"/>
      <c r="N227"/>
      <c r="O227"/>
      <c r="P227"/>
      <c r="Q227"/>
    </row>
    <row r="228" spans="2:17" ht="25.5" x14ac:dyDescent="0.25">
      <c r="B228" s="158" t="s">
        <v>258</v>
      </c>
      <c r="C228" s="151" t="s">
        <v>135</v>
      </c>
      <c r="D228" s="149" t="s">
        <v>58</v>
      </c>
      <c r="E228" s="149" t="s">
        <v>136</v>
      </c>
      <c r="F228" s="330" t="s">
        <v>417</v>
      </c>
      <c r="G228" s="330"/>
      <c r="H228" s="150" t="s">
        <v>60</v>
      </c>
      <c r="I228" s="169">
        <v>1</v>
      </c>
      <c r="J228" s="152">
        <v>39.6</v>
      </c>
      <c r="K228" s="182">
        <v>39.6</v>
      </c>
      <c r="M228" s="10"/>
      <c r="N228"/>
      <c r="O228"/>
      <c r="P228"/>
      <c r="Q228"/>
    </row>
    <row r="229" spans="2:17" ht="15" customHeight="1" x14ac:dyDescent="0.25">
      <c r="B229" s="192" t="s">
        <v>260</v>
      </c>
      <c r="C229" s="172" t="s">
        <v>418</v>
      </c>
      <c r="D229" s="166" t="s">
        <v>58</v>
      </c>
      <c r="E229" s="166" t="s">
        <v>419</v>
      </c>
      <c r="F229" s="325" t="s">
        <v>321</v>
      </c>
      <c r="G229" s="325"/>
      <c r="H229" s="171" t="s">
        <v>92</v>
      </c>
      <c r="I229" s="174">
        <v>6.9000000000000006E-2</v>
      </c>
      <c r="J229" s="173">
        <v>393.58</v>
      </c>
      <c r="K229" s="193">
        <v>27.15</v>
      </c>
      <c r="M229" s="10"/>
      <c r="N229"/>
      <c r="O229"/>
      <c r="P229"/>
      <c r="Q229"/>
    </row>
    <row r="230" spans="2:17" ht="25.5" customHeight="1" x14ac:dyDescent="0.25">
      <c r="B230" s="192" t="s">
        <v>260</v>
      </c>
      <c r="C230" s="172" t="s">
        <v>283</v>
      </c>
      <c r="D230" s="166" t="s">
        <v>58</v>
      </c>
      <c r="E230" s="166" t="s">
        <v>284</v>
      </c>
      <c r="F230" s="325" t="s">
        <v>263</v>
      </c>
      <c r="G230" s="325"/>
      <c r="H230" s="171" t="s">
        <v>245</v>
      </c>
      <c r="I230" s="174">
        <v>0.12265</v>
      </c>
      <c r="J230" s="173">
        <v>22.76</v>
      </c>
      <c r="K230" s="193">
        <v>2.79</v>
      </c>
      <c r="M230" s="10"/>
      <c r="N230"/>
      <c r="O230"/>
      <c r="P230"/>
      <c r="Q230"/>
    </row>
    <row r="231" spans="2:17" ht="25.5" customHeight="1" x14ac:dyDescent="0.25">
      <c r="B231" s="192" t="s">
        <v>260</v>
      </c>
      <c r="C231" s="172" t="s">
        <v>327</v>
      </c>
      <c r="D231" s="166" t="s">
        <v>58</v>
      </c>
      <c r="E231" s="166" t="s">
        <v>328</v>
      </c>
      <c r="F231" s="325" t="s">
        <v>263</v>
      </c>
      <c r="G231" s="325"/>
      <c r="H231" s="171" t="s">
        <v>245</v>
      </c>
      <c r="I231" s="174">
        <v>0.33905000000000002</v>
      </c>
      <c r="J231" s="173">
        <v>28.5</v>
      </c>
      <c r="K231" s="193">
        <v>9.66</v>
      </c>
      <c r="M231" s="10"/>
      <c r="N231"/>
      <c r="O231"/>
      <c r="P231"/>
      <c r="Q231"/>
    </row>
    <row r="232" spans="2:17" ht="15" customHeight="1" x14ac:dyDescent="0.25">
      <c r="B232" s="185"/>
      <c r="C232" s="252"/>
      <c r="D232" s="252"/>
      <c r="E232" s="252"/>
      <c r="F232" s="252" t="s">
        <v>271</v>
      </c>
      <c r="G232" s="253">
        <v>13.73</v>
      </c>
      <c r="H232" s="252" t="s">
        <v>272</v>
      </c>
      <c r="I232" s="253">
        <v>0</v>
      </c>
      <c r="J232" s="252" t="s">
        <v>273</v>
      </c>
      <c r="K232" s="186">
        <v>13.73</v>
      </c>
      <c r="M232" s="10"/>
      <c r="N232"/>
      <c r="O232"/>
      <c r="P232"/>
      <c r="Q232"/>
    </row>
    <row r="233" spans="2:17" ht="38.25" customHeight="1" x14ac:dyDescent="0.25">
      <c r="B233" s="185"/>
      <c r="C233" s="252"/>
      <c r="D233" s="252"/>
      <c r="E233" s="252"/>
      <c r="F233" s="252" t="s">
        <v>274</v>
      </c>
      <c r="G233" s="253">
        <v>9.76</v>
      </c>
      <c r="H233" s="252"/>
      <c r="I233" s="327" t="s">
        <v>275</v>
      </c>
      <c r="J233" s="327"/>
      <c r="K233" s="186">
        <v>49.36</v>
      </c>
      <c r="M233" s="10"/>
      <c r="N233"/>
      <c r="O233"/>
      <c r="P233"/>
      <c r="Q233"/>
    </row>
    <row r="234" spans="2:17" ht="38.25" customHeight="1" thickBot="1" x14ac:dyDescent="0.3">
      <c r="B234" s="187"/>
      <c r="C234" s="254"/>
      <c r="D234" s="254"/>
      <c r="E234" s="254"/>
      <c r="F234" s="254"/>
      <c r="G234" s="254"/>
      <c r="H234" s="254" t="s">
        <v>276</v>
      </c>
      <c r="I234" s="255" t="s">
        <v>420</v>
      </c>
      <c r="J234" s="254" t="s">
        <v>278</v>
      </c>
      <c r="K234" s="188">
        <v>477.8</v>
      </c>
      <c r="M234" s="10"/>
      <c r="N234"/>
      <c r="O234"/>
      <c r="P234"/>
      <c r="Q234"/>
    </row>
    <row r="235" spans="2:17" ht="15.75" thickTop="1" x14ac:dyDescent="0.25">
      <c r="B235" s="189"/>
      <c r="C235" s="170"/>
      <c r="D235" s="170"/>
      <c r="E235" s="170"/>
      <c r="F235" s="170"/>
      <c r="G235" s="170"/>
      <c r="H235" s="170"/>
      <c r="I235" s="170"/>
      <c r="J235" s="170"/>
      <c r="K235" s="190"/>
      <c r="M235" s="10"/>
      <c r="N235"/>
      <c r="O235"/>
      <c r="P235"/>
      <c r="Q235"/>
    </row>
    <row r="236" spans="2:17" ht="15" customHeight="1" x14ac:dyDescent="0.25">
      <c r="B236" s="180" t="s">
        <v>137</v>
      </c>
      <c r="C236" s="167" t="s">
        <v>47</v>
      </c>
      <c r="D236" s="165" t="s">
        <v>48</v>
      </c>
      <c r="E236" s="165" t="s">
        <v>13</v>
      </c>
      <c r="F236" s="329" t="s">
        <v>257</v>
      </c>
      <c r="G236" s="329"/>
      <c r="H236" s="168" t="s">
        <v>49</v>
      </c>
      <c r="I236" s="167" t="s">
        <v>50</v>
      </c>
      <c r="J236" s="167" t="s">
        <v>51</v>
      </c>
      <c r="K236" s="181" t="s">
        <v>35</v>
      </c>
      <c r="M236" s="10"/>
      <c r="N236"/>
      <c r="O236"/>
      <c r="P236"/>
      <c r="Q236"/>
    </row>
    <row r="237" spans="2:17" ht="25.5" customHeight="1" x14ac:dyDescent="0.25">
      <c r="B237" s="158" t="s">
        <v>258</v>
      </c>
      <c r="C237" s="151" t="s">
        <v>138</v>
      </c>
      <c r="D237" s="149" t="s">
        <v>58</v>
      </c>
      <c r="E237" s="149" t="s">
        <v>139</v>
      </c>
      <c r="F237" s="330" t="s">
        <v>409</v>
      </c>
      <c r="G237" s="330"/>
      <c r="H237" s="150" t="s">
        <v>60</v>
      </c>
      <c r="I237" s="169">
        <v>1</v>
      </c>
      <c r="J237" s="152">
        <v>73.28</v>
      </c>
      <c r="K237" s="182">
        <v>73.28</v>
      </c>
      <c r="M237" s="10"/>
      <c r="N237"/>
      <c r="O237"/>
      <c r="P237"/>
      <c r="Q237"/>
    </row>
    <row r="238" spans="2:17" ht="25.5" customHeight="1" x14ac:dyDescent="0.25">
      <c r="B238" s="192" t="s">
        <v>260</v>
      </c>
      <c r="C238" s="172" t="s">
        <v>421</v>
      </c>
      <c r="D238" s="166" t="s">
        <v>58</v>
      </c>
      <c r="E238" s="166" t="s">
        <v>422</v>
      </c>
      <c r="F238" s="325" t="s">
        <v>263</v>
      </c>
      <c r="G238" s="325"/>
      <c r="H238" s="171" t="s">
        <v>245</v>
      </c>
      <c r="I238" s="174">
        <v>0.58799999999999997</v>
      </c>
      <c r="J238" s="173">
        <v>22.98</v>
      </c>
      <c r="K238" s="193">
        <v>13.51</v>
      </c>
      <c r="M238" s="10"/>
      <c r="N238"/>
      <c r="O238"/>
      <c r="P238"/>
      <c r="Q238"/>
    </row>
    <row r="239" spans="2:17" ht="15" customHeight="1" x14ac:dyDescent="0.25">
      <c r="B239" s="192" t="s">
        <v>260</v>
      </c>
      <c r="C239" s="172" t="s">
        <v>285</v>
      </c>
      <c r="D239" s="166" t="s">
        <v>58</v>
      </c>
      <c r="E239" s="166" t="s">
        <v>286</v>
      </c>
      <c r="F239" s="325" t="s">
        <v>263</v>
      </c>
      <c r="G239" s="325"/>
      <c r="H239" s="171" t="s">
        <v>245</v>
      </c>
      <c r="I239" s="174">
        <v>1.3340000000000001</v>
      </c>
      <c r="J239" s="173">
        <v>27.74</v>
      </c>
      <c r="K239" s="193">
        <v>37</v>
      </c>
      <c r="M239" s="10"/>
      <c r="N239"/>
      <c r="O239"/>
      <c r="P239"/>
      <c r="Q239"/>
    </row>
    <row r="240" spans="2:17" ht="38.25" customHeight="1" x14ac:dyDescent="0.25">
      <c r="B240" s="192" t="s">
        <v>260</v>
      </c>
      <c r="C240" s="172" t="s">
        <v>423</v>
      </c>
      <c r="D240" s="166" t="s">
        <v>58</v>
      </c>
      <c r="E240" s="166" t="s">
        <v>424</v>
      </c>
      <c r="F240" s="325" t="s">
        <v>266</v>
      </c>
      <c r="G240" s="325"/>
      <c r="H240" s="171" t="s">
        <v>267</v>
      </c>
      <c r="I240" s="174">
        <v>1.0999999999999999E-2</v>
      </c>
      <c r="J240" s="173">
        <v>32.590000000000003</v>
      </c>
      <c r="K240" s="193">
        <v>0.35</v>
      </c>
      <c r="M240" s="10"/>
      <c r="N240"/>
      <c r="O240"/>
      <c r="P240"/>
      <c r="Q240"/>
    </row>
    <row r="241" spans="2:17" ht="38.25" customHeight="1" x14ac:dyDescent="0.25">
      <c r="B241" s="192" t="s">
        <v>260</v>
      </c>
      <c r="C241" s="172" t="s">
        <v>425</v>
      </c>
      <c r="D241" s="166" t="s">
        <v>58</v>
      </c>
      <c r="E241" s="166" t="s">
        <v>426</v>
      </c>
      <c r="F241" s="325" t="s">
        <v>266</v>
      </c>
      <c r="G241" s="325"/>
      <c r="H241" s="171" t="s">
        <v>270</v>
      </c>
      <c r="I241" s="174">
        <v>4.3999999999999997E-2</v>
      </c>
      <c r="J241" s="173">
        <v>30.98</v>
      </c>
      <c r="K241" s="193">
        <v>1.36</v>
      </c>
      <c r="M241" s="10"/>
      <c r="N241"/>
      <c r="O241"/>
      <c r="P241"/>
      <c r="Q241"/>
    </row>
    <row r="242" spans="2:17" ht="38.25" customHeight="1" x14ac:dyDescent="0.25">
      <c r="B242" s="183" t="s">
        <v>279</v>
      </c>
      <c r="C242" s="176" t="s">
        <v>427</v>
      </c>
      <c r="D242" s="164" t="s">
        <v>58</v>
      </c>
      <c r="E242" s="164" t="s">
        <v>428</v>
      </c>
      <c r="F242" s="326" t="s">
        <v>292</v>
      </c>
      <c r="G242" s="326"/>
      <c r="H242" s="175" t="s">
        <v>29</v>
      </c>
      <c r="I242" s="178">
        <v>1.0999999999999999E-2</v>
      </c>
      <c r="J242" s="177">
        <v>22.74</v>
      </c>
      <c r="K242" s="184">
        <v>0.25013999999999997</v>
      </c>
      <c r="M242" s="10"/>
      <c r="N242"/>
      <c r="O242"/>
      <c r="P242"/>
      <c r="Q242"/>
    </row>
    <row r="243" spans="2:17" ht="25.5" customHeight="1" x14ac:dyDescent="0.25">
      <c r="B243" s="183" t="s">
        <v>279</v>
      </c>
      <c r="C243" s="176" t="s">
        <v>429</v>
      </c>
      <c r="D243" s="164" t="s">
        <v>58</v>
      </c>
      <c r="E243" s="164" t="s">
        <v>430</v>
      </c>
      <c r="F243" s="326" t="s">
        <v>292</v>
      </c>
      <c r="G243" s="326"/>
      <c r="H243" s="175" t="s">
        <v>29</v>
      </c>
      <c r="I243" s="178">
        <v>2.9000000000000001E-2</v>
      </c>
      <c r="J243" s="177">
        <v>25.05</v>
      </c>
      <c r="K243" s="184">
        <v>0.72645000000000004</v>
      </c>
      <c r="M243" s="10"/>
      <c r="N243"/>
      <c r="O243"/>
      <c r="P243"/>
      <c r="Q243"/>
    </row>
    <row r="244" spans="2:17" ht="25.5" customHeight="1" x14ac:dyDescent="0.25">
      <c r="B244" s="183" t="s">
        <v>279</v>
      </c>
      <c r="C244" s="176" t="s">
        <v>324</v>
      </c>
      <c r="D244" s="164" t="s">
        <v>58</v>
      </c>
      <c r="E244" s="164" t="s">
        <v>325</v>
      </c>
      <c r="F244" s="326" t="s">
        <v>292</v>
      </c>
      <c r="G244" s="326"/>
      <c r="H244" s="175" t="s">
        <v>123</v>
      </c>
      <c r="I244" s="178">
        <v>0.67500000000000004</v>
      </c>
      <c r="J244" s="177">
        <v>6.87</v>
      </c>
      <c r="K244" s="184">
        <v>4.6372499999999999</v>
      </c>
      <c r="M244" s="10"/>
      <c r="N244"/>
      <c r="O244"/>
      <c r="P244"/>
      <c r="Q244"/>
    </row>
    <row r="245" spans="2:17" ht="38.25" customHeight="1" x14ac:dyDescent="0.25">
      <c r="B245" s="183" t="s">
        <v>279</v>
      </c>
      <c r="C245" s="176" t="s">
        <v>431</v>
      </c>
      <c r="D245" s="164" t="s">
        <v>58</v>
      </c>
      <c r="E245" s="164" t="s">
        <v>432</v>
      </c>
      <c r="F245" s="326" t="s">
        <v>292</v>
      </c>
      <c r="G245" s="326"/>
      <c r="H245" s="175" t="s">
        <v>433</v>
      </c>
      <c r="I245" s="178">
        <v>1.67E-2</v>
      </c>
      <c r="J245" s="177">
        <v>5.7</v>
      </c>
      <c r="K245" s="184">
        <v>9.5189999999999997E-2</v>
      </c>
      <c r="M245" s="10"/>
      <c r="N245"/>
      <c r="O245"/>
      <c r="P245"/>
      <c r="Q245"/>
    </row>
    <row r="246" spans="2:17" ht="15" customHeight="1" x14ac:dyDescent="0.25">
      <c r="B246" s="183" t="s">
        <v>279</v>
      </c>
      <c r="C246" s="176" t="s">
        <v>434</v>
      </c>
      <c r="D246" s="164" t="s">
        <v>58</v>
      </c>
      <c r="E246" s="164" t="s">
        <v>435</v>
      </c>
      <c r="F246" s="326" t="s">
        <v>292</v>
      </c>
      <c r="G246" s="326"/>
      <c r="H246" s="175" t="s">
        <v>123</v>
      </c>
      <c r="I246" s="178">
        <v>1.155</v>
      </c>
      <c r="J246" s="177">
        <v>11.4</v>
      </c>
      <c r="K246" s="184">
        <v>13.167</v>
      </c>
      <c r="M246" s="10"/>
      <c r="N246"/>
      <c r="O246"/>
      <c r="P246"/>
      <c r="Q246"/>
    </row>
    <row r="247" spans="2:17" ht="15" customHeight="1" x14ac:dyDescent="0.25">
      <c r="B247" s="183" t="s">
        <v>279</v>
      </c>
      <c r="C247" s="176" t="s">
        <v>436</v>
      </c>
      <c r="D247" s="164" t="s">
        <v>58</v>
      </c>
      <c r="E247" s="164" t="s">
        <v>437</v>
      </c>
      <c r="F247" s="326" t="s">
        <v>292</v>
      </c>
      <c r="G247" s="326"/>
      <c r="H247" s="175" t="s">
        <v>123</v>
      </c>
      <c r="I247" s="178">
        <v>0.92400000000000004</v>
      </c>
      <c r="J247" s="177">
        <v>2.4</v>
      </c>
      <c r="K247" s="184">
        <v>2.2176</v>
      </c>
      <c r="M247" s="10"/>
      <c r="N247"/>
      <c r="O247"/>
      <c r="P247"/>
      <c r="Q247"/>
    </row>
    <row r="248" spans="2:17" ht="15" customHeight="1" x14ac:dyDescent="0.25">
      <c r="B248" s="185"/>
      <c r="C248" s="252"/>
      <c r="D248" s="252"/>
      <c r="E248" s="252"/>
      <c r="F248" s="252" t="s">
        <v>271</v>
      </c>
      <c r="G248" s="253">
        <v>39.9</v>
      </c>
      <c r="H248" s="252" t="s">
        <v>272</v>
      </c>
      <c r="I248" s="253">
        <v>0</v>
      </c>
      <c r="J248" s="252" t="s">
        <v>273</v>
      </c>
      <c r="K248" s="186">
        <v>39.9</v>
      </c>
      <c r="M248" s="10"/>
      <c r="N248"/>
      <c r="O248"/>
      <c r="P248"/>
      <c r="Q248"/>
    </row>
    <row r="249" spans="2:17" ht="25.5" customHeight="1" x14ac:dyDescent="0.25">
      <c r="B249" s="185"/>
      <c r="C249" s="252"/>
      <c r="D249" s="252"/>
      <c r="E249" s="252"/>
      <c r="F249" s="252" t="s">
        <v>274</v>
      </c>
      <c r="G249" s="253">
        <v>18.07</v>
      </c>
      <c r="H249" s="252"/>
      <c r="I249" s="327" t="s">
        <v>275</v>
      </c>
      <c r="J249" s="327"/>
      <c r="K249" s="186">
        <v>91.35</v>
      </c>
      <c r="M249" s="10"/>
      <c r="N249"/>
      <c r="O249"/>
      <c r="P249"/>
      <c r="Q249"/>
    </row>
    <row r="250" spans="2:17" ht="15" customHeight="1" thickBot="1" x14ac:dyDescent="0.3">
      <c r="B250" s="187"/>
      <c r="C250" s="254"/>
      <c r="D250" s="254"/>
      <c r="E250" s="254"/>
      <c r="F250" s="254"/>
      <c r="G250" s="254"/>
      <c r="H250" s="254" t="s">
        <v>276</v>
      </c>
      <c r="I250" s="255" t="s">
        <v>438</v>
      </c>
      <c r="J250" s="254" t="s">
        <v>278</v>
      </c>
      <c r="K250" s="188">
        <v>1945.75</v>
      </c>
      <c r="M250" s="10"/>
      <c r="N250"/>
      <c r="O250"/>
      <c r="P250"/>
      <c r="Q250"/>
    </row>
    <row r="251" spans="2:17" ht="25.5" customHeight="1" thickTop="1" x14ac:dyDescent="0.25">
      <c r="B251" s="189"/>
      <c r="C251" s="170"/>
      <c r="D251" s="170"/>
      <c r="E251" s="170"/>
      <c r="F251" s="170"/>
      <c r="G251" s="170"/>
      <c r="H251" s="170"/>
      <c r="I251" s="170"/>
      <c r="J251" s="170"/>
      <c r="K251" s="190"/>
      <c r="M251" s="10"/>
      <c r="N251"/>
      <c r="O251"/>
      <c r="P251"/>
      <c r="Q251"/>
    </row>
    <row r="252" spans="2:17" ht="38.25" customHeight="1" x14ac:dyDescent="0.25">
      <c r="B252" s="180" t="s">
        <v>140</v>
      </c>
      <c r="C252" s="167" t="s">
        <v>47</v>
      </c>
      <c r="D252" s="165" t="s">
        <v>48</v>
      </c>
      <c r="E252" s="165" t="s">
        <v>13</v>
      </c>
      <c r="F252" s="329" t="s">
        <v>257</v>
      </c>
      <c r="G252" s="329"/>
      <c r="H252" s="168" t="s">
        <v>49</v>
      </c>
      <c r="I252" s="167" t="s">
        <v>50</v>
      </c>
      <c r="J252" s="167" t="s">
        <v>51</v>
      </c>
      <c r="K252" s="181" t="s">
        <v>35</v>
      </c>
      <c r="M252" s="10"/>
      <c r="N252"/>
      <c r="O252"/>
      <c r="P252"/>
      <c r="Q252"/>
    </row>
    <row r="253" spans="2:17" ht="38.25" customHeight="1" x14ac:dyDescent="0.25">
      <c r="B253" s="158" t="s">
        <v>258</v>
      </c>
      <c r="C253" s="151" t="s">
        <v>141</v>
      </c>
      <c r="D253" s="149" t="s">
        <v>58</v>
      </c>
      <c r="E253" s="149" t="s">
        <v>142</v>
      </c>
      <c r="F253" s="330" t="s">
        <v>409</v>
      </c>
      <c r="G253" s="330"/>
      <c r="H253" s="150" t="s">
        <v>29</v>
      </c>
      <c r="I253" s="169">
        <v>1</v>
      </c>
      <c r="J253" s="152">
        <v>10.52</v>
      </c>
      <c r="K253" s="182">
        <v>10.52</v>
      </c>
      <c r="M253" s="10"/>
      <c r="N253"/>
      <c r="O253"/>
      <c r="P253"/>
      <c r="Q253"/>
    </row>
    <row r="254" spans="2:17" ht="25.5" customHeight="1" x14ac:dyDescent="0.25">
      <c r="B254" s="192" t="s">
        <v>260</v>
      </c>
      <c r="C254" s="172" t="s">
        <v>439</v>
      </c>
      <c r="D254" s="166" t="s">
        <v>58</v>
      </c>
      <c r="E254" s="166" t="s">
        <v>440</v>
      </c>
      <c r="F254" s="325" t="s">
        <v>263</v>
      </c>
      <c r="G254" s="325"/>
      <c r="H254" s="171" t="s">
        <v>245</v>
      </c>
      <c r="I254" s="174">
        <v>2.5000000000000001E-2</v>
      </c>
      <c r="J254" s="173">
        <v>23.48</v>
      </c>
      <c r="K254" s="193">
        <v>0.57999999999999996</v>
      </c>
      <c r="M254" s="10"/>
      <c r="N254"/>
      <c r="O254"/>
      <c r="P254"/>
      <c r="Q254"/>
    </row>
    <row r="255" spans="2:17" ht="15" customHeight="1" x14ac:dyDescent="0.25">
      <c r="B255" s="192" t="s">
        <v>260</v>
      </c>
      <c r="C255" s="172" t="s">
        <v>441</v>
      </c>
      <c r="D255" s="166" t="s">
        <v>58</v>
      </c>
      <c r="E255" s="166" t="s">
        <v>442</v>
      </c>
      <c r="F255" s="325" t="s">
        <v>263</v>
      </c>
      <c r="G255" s="325"/>
      <c r="H255" s="171" t="s">
        <v>245</v>
      </c>
      <c r="I255" s="174">
        <v>6.4000000000000001E-2</v>
      </c>
      <c r="J255" s="173">
        <v>28.29</v>
      </c>
      <c r="K255" s="193">
        <v>1.81</v>
      </c>
      <c r="M255" s="10"/>
      <c r="N255"/>
      <c r="O255"/>
      <c r="P255"/>
      <c r="Q255"/>
    </row>
    <row r="256" spans="2:17" ht="25.5" customHeight="1" x14ac:dyDescent="0.25">
      <c r="B256" s="192" t="s">
        <v>260</v>
      </c>
      <c r="C256" s="172" t="s">
        <v>443</v>
      </c>
      <c r="D256" s="166" t="s">
        <v>58</v>
      </c>
      <c r="E256" s="166" t="s">
        <v>444</v>
      </c>
      <c r="F256" s="325" t="s">
        <v>445</v>
      </c>
      <c r="G256" s="325"/>
      <c r="H256" s="171" t="s">
        <v>29</v>
      </c>
      <c r="I256" s="174">
        <v>1</v>
      </c>
      <c r="J256" s="173">
        <v>7.59</v>
      </c>
      <c r="K256" s="193">
        <v>7.59</v>
      </c>
      <c r="M256" s="10"/>
      <c r="N256"/>
      <c r="O256"/>
      <c r="P256"/>
      <c r="Q256"/>
    </row>
    <row r="257" spans="2:17" ht="25.5" customHeight="1" x14ac:dyDescent="0.25">
      <c r="B257" s="183" t="s">
        <v>279</v>
      </c>
      <c r="C257" s="176" t="s">
        <v>446</v>
      </c>
      <c r="D257" s="164" t="s">
        <v>58</v>
      </c>
      <c r="E257" s="164" t="s">
        <v>447</v>
      </c>
      <c r="F257" s="326" t="s">
        <v>292</v>
      </c>
      <c r="G257" s="326"/>
      <c r="H257" s="175" t="s">
        <v>29</v>
      </c>
      <c r="I257" s="178">
        <v>2.5000000000000001E-2</v>
      </c>
      <c r="J257" s="177">
        <v>19.399999999999999</v>
      </c>
      <c r="K257" s="184">
        <v>0.48499999999999999</v>
      </c>
      <c r="M257" s="10"/>
      <c r="N257"/>
      <c r="O257"/>
      <c r="P257"/>
      <c r="Q257"/>
    </row>
    <row r="258" spans="2:17" ht="15" customHeight="1" x14ac:dyDescent="0.25">
      <c r="B258" s="183" t="s">
        <v>279</v>
      </c>
      <c r="C258" s="176" t="s">
        <v>448</v>
      </c>
      <c r="D258" s="164" t="s">
        <v>58</v>
      </c>
      <c r="E258" s="164" t="s">
        <v>449</v>
      </c>
      <c r="F258" s="326" t="s">
        <v>292</v>
      </c>
      <c r="G258" s="326"/>
      <c r="H258" s="175" t="s">
        <v>75</v>
      </c>
      <c r="I258" s="178">
        <v>0.317</v>
      </c>
      <c r="J258" s="177">
        <v>0.22</v>
      </c>
      <c r="K258" s="184">
        <v>6.9739999999999996E-2</v>
      </c>
      <c r="M258" s="10"/>
      <c r="N258"/>
      <c r="O258"/>
      <c r="P258"/>
      <c r="Q258"/>
    </row>
    <row r="259" spans="2:17" ht="15" customHeight="1" x14ac:dyDescent="0.25">
      <c r="B259" s="185"/>
      <c r="C259" s="252"/>
      <c r="D259" s="252"/>
      <c r="E259" s="252"/>
      <c r="F259" s="252" t="s">
        <v>271</v>
      </c>
      <c r="G259" s="253">
        <v>1.89</v>
      </c>
      <c r="H259" s="252" t="s">
        <v>272</v>
      </c>
      <c r="I259" s="253">
        <v>0</v>
      </c>
      <c r="J259" s="252" t="s">
        <v>273</v>
      </c>
      <c r="K259" s="186">
        <v>1.89</v>
      </c>
      <c r="M259" s="10"/>
      <c r="N259"/>
      <c r="O259"/>
      <c r="P259"/>
      <c r="Q259"/>
    </row>
    <row r="260" spans="2:17" ht="25.5" customHeight="1" x14ac:dyDescent="0.25">
      <c r="B260" s="185"/>
      <c r="C260" s="252"/>
      <c r="D260" s="252"/>
      <c r="E260" s="252"/>
      <c r="F260" s="252" t="s">
        <v>274</v>
      </c>
      <c r="G260" s="253">
        <v>2.59</v>
      </c>
      <c r="H260" s="252"/>
      <c r="I260" s="327" t="s">
        <v>275</v>
      </c>
      <c r="J260" s="327"/>
      <c r="K260" s="186">
        <v>13.11</v>
      </c>
      <c r="M260" s="10"/>
      <c r="N260"/>
      <c r="O260"/>
      <c r="P260"/>
      <c r="Q260"/>
    </row>
    <row r="261" spans="2:17" ht="25.5" customHeight="1" thickBot="1" x14ac:dyDescent="0.3">
      <c r="B261" s="187"/>
      <c r="C261" s="254"/>
      <c r="D261" s="254"/>
      <c r="E261" s="254"/>
      <c r="F261" s="254"/>
      <c r="G261" s="254"/>
      <c r="H261" s="254" t="s">
        <v>276</v>
      </c>
      <c r="I261" s="255" t="s">
        <v>450</v>
      </c>
      <c r="J261" s="254" t="s">
        <v>278</v>
      </c>
      <c r="K261" s="188">
        <v>1923.49</v>
      </c>
      <c r="M261" s="10"/>
      <c r="N261"/>
      <c r="O261"/>
      <c r="P261"/>
      <c r="Q261"/>
    </row>
    <row r="262" spans="2:17" ht="25.5" customHeight="1" thickTop="1" x14ac:dyDescent="0.25">
      <c r="B262" s="189"/>
      <c r="C262" s="170"/>
      <c r="D262" s="170"/>
      <c r="E262" s="170"/>
      <c r="F262" s="170"/>
      <c r="G262" s="170"/>
      <c r="H262" s="170"/>
      <c r="I262" s="170"/>
      <c r="J262" s="170"/>
      <c r="K262" s="190"/>
      <c r="M262" s="10"/>
      <c r="N262"/>
      <c r="O262"/>
      <c r="P262"/>
      <c r="Q262"/>
    </row>
    <row r="263" spans="2:17" ht="25.5" customHeight="1" x14ac:dyDescent="0.25">
      <c r="B263" s="180" t="s">
        <v>143</v>
      </c>
      <c r="C263" s="167" t="s">
        <v>47</v>
      </c>
      <c r="D263" s="165" t="s">
        <v>48</v>
      </c>
      <c r="E263" s="165" t="s">
        <v>13</v>
      </c>
      <c r="F263" s="329" t="s">
        <v>257</v>
      </c>
      <c r="G263" s="329"/>
      <c r="H263" s="168" t="s">
        <v>49</v>
      </c>
      <c r="I263" s="167" t="s">
        <v>50</v>
      </c>
      <c r="J263" s="167" t="s">
        <v>51</v>
      </c>
      <c r="K263" s="181" t="s">
        <v>35</v>
      </c>
      <c r="M263" s="10"/>
      <c r="N263"/>
      <c r="O263"/>
      <c r="P263"/>
      <c r="Q263"/>
    </row>
    <row r="264" spans="2:17" ht="25.5" customHeight="1" x14ac:dyDescent="0.25">
      <c r="B264" s="158" t="s">
        <v>258</v>
      </c>
      <c r="C264" s="151" t="s">
        <v>144</v>
      </c>
      <c r="D264" s="149" t="s">
        <v>58</v>
      </c>
      <c r="E264" s="149" t="s">
        <v>145</v>
      </c>
      <c r="F264" s="330" t="s">
        <v>409</v>
      </c>
      <c r="G264" s="330"/>
      <c r="H264" s="150" t="s">
        <v>29</v>
      </c>
      <c r="I264" s="169">
        <v>1</v>
      </c>
      <c r="J264" s="152">
        <v>17.690000000000001</v>
      </c>
      <c r="K264" s="182">
        <v>17.690000000000001</v>
      </c>
      <c r="M264" s="10"/>
      <c r="N264"/>
      <c r="O264"/>
      <c r="P264"/>
      <c r="Q264"/>
    </row>
    <row r="265" spans="2:17" ht="25.5" customHeight="1" x14ac:dyDescent="0.25">
      <c r="B265" s="192" t="s">
        <v>260</v>
      </c>
      <c r="C265" s="172" t="s">
        <v>439</v>
      </c>
      <c r="D265" s="166" t="s">
        <v>58</v>
      </c>
      <c r="E265" s="166" t="s">
        <v>440</v>
      </c>
      <c r="F265" s="325" t="s">
        <v>263</v>
      </c>
      <c r="G265" s="325"/>
      <c r="H265" s="171" t="s">
        <v>245</v>
      </c>
      <c r="I265" s="174">
        <v>7.4999999999999997E-2</v>
      </c>
      <c r="J265" s="173">
        <v>23.48</v>
      </c>
      <c r="K265" s="193">
        <v>1.76</v>
      </c>
      <c r="M265" s="10"/>
      <c r="N265"/>
      <c r="O265"/>
      <c r="P265"/>
      <c r="Q265"/>
    </row>
    <row r="266" spans="2:17" ht="15" customHeight="1" x14ac:dyDescent="0.25">
      <c r="B266" s="192" t="s">
        <v>260</v>
      </c>
      <c r="C266" s="172" t="s">
        <v>441</v>
      </c>
      <c r="D266" s="166" t="s">
        <v>58</v>
      </c>
      <c r="E266" s="166" t="s">
        <v>442</v>
      </c>
      <c r="F266" s="325" t="s">
        <v>263</v>
      </c>
      <c r="G266" s="325"/>
      <c r="H266" s="171" t="s">
        <v>245</v>
      </c>
      <c r="I266" s="174">
        <v>0.19600000000000001</v>
      </c>
      <c r="J266" s="173">
        <v>28.29</v>
      </c>
      <c r="K266" s="193">
        <v>5.54</v>
      </c>
      <c r="M266" s="10"/>
      <c r="N266"/>
      <c r="O266"/>
      <c r="P266"/>
      <c r="Q266"/>
    </row>
    <row r="267" spans="2:17" ht="15" customHeight="1" x14ac:dyDescent="0.25">
      <c r="B267" s="192" t="s">
        <v>260</v>
      </c>
      <c r="C267" s="172" t="s">
        <v>451</v>
      </c>
      <c r="D267" s="166" t="s">
        <v>58</v>
      </c>
      <c r="E267" s="166" t="s">
        <v>452</v>
      </c>
      <c r="F267" s="325" t="s">
        <v>445</v>
      </c>
      <c r="G267" s="325"/>
      <c r="H267" s="171" t="s">
        <v>29</v>
      </c>
      <c r="I267" s="174">
        <v>1</v>
      </c>
      <c r="J267" s="173">
        <v>9.73</v>
      </c>
      <c r="K267" s="193">
        <v>9.73</v>
      </c>
      <c r="M267" s="10"/>
      <c r="N267"/>
      <c r="O267"/>
      <c r="P267"/>
      <c r="Q267"/>
    </row>
    <row r="268" spans="2:17" ht="25.5" customHeight="1" x14ac:dyDescent="0.25">
      <c r="B268" s="183" t="s">
        <v>279</v>
      </c>
      <c r="C268" s="176" t="s">
        <v>446</v>
      </c>
      <c r="D268" s="164" t="s">
        <v>58</v>
      </c>
      <c r="E268" s="164" t="s">
        <v>447</v>
      </c>
      <c r="F268" s="326" t="s">
        <v>292</v>
      </c>
      <c r="G268" s="326"/>
      <c r="H268" s="175" t="s">
        <v>29</v>
      </c>
      <c r="I268" s="178">
        <v>2.5000000000000001E-2</v>
      </c>
      <c r="J268" s="177">
        <v>19.399999999999999</v>
      </c>
      <c r="K268" s="184">
        <v>0.48499999999999999</v>
      </c>
      <c r="M268" s="10"/>
      <c r="N268"/>
      <c r="O268"/>
      <c r="P268"/>
      <c r="Q268"/>
    </row>
    <row r="269" spans="2:17" ht="25.5" customHeight="1" x14ac:dyDescent="0.25">
      <c r="B269" s="183" t="s">
        <v>279</v>
      </c>
      <c r="C269" s="176" t="s">
        <v>448</v>
      </c>
      <c r="D269" s="164" t="s">
        <v>58</v>
      </c>
      <c r="E269" s="164" t="s">
        <v>449</v>
      </c>
      <c r="F269" s="326" t="s">
        <v>292</v>
      </c>
      <c r="G269" s="326"/>
      <c r="H269" s="175" t="s">
        <v>75</v>
      </c>
      <c r="I269" s="178">
        <v>0.85599999999999998</v>
      </c>
      <c r="J269" s="177">
        <v>0.22</v>
      </c>
      <c r="K269" s="184">
        <v>0.18831999999999999</v>
      </c>
      <c r="M269" s="10"/>
      <c r="N269"/>
      <c r="O269"/>
      <c r="P269"/>
      <c r="Q269"/>
    </row>
    <row r="270" spans="2:17" ht="25.5" customHeight="1" x14ac:dyDescent="0.25">
      <c r="B270" s="185"/>
      <c r="C270" s="252"/>
      <c r="D270" s="252"/>
      <c r="E270" s="252"/>
      <c r="F270" s="252" t="s">
        <v>271</v>
      </c>
      <c r="G270" s="253">
        <v>6.2</v>
      </c>
      <c r="H270" s="252" t="s">
        <v>272</v>
      </c>
      <c r="I270" s="253">
        <v>0</v>
      </c>
      <c r="J270" s="252" t="s">
        <v>273</v>
      </c>
      <c r="K270" s="186">
        <v>6.2</v>
      </c>
      <c r="M270" s="10"/>
      <c r="N270"/>
      <c r="O270"/>
      <c r="P270"/>
      <c r="Q270"/>
    </row>
    <row r="271" spans="2:17" ht="25.5" customHeight="1" x14ac:dyDescent="0.25">
      <c r="B271" s="185"/>
      <c r="C271" s="252"/>
      <c r="D271" s="252"/>
      <c r="E271" s="252"/>
      <c r="F271" s="252" t="s">
        <v>274</v>
      </c>
      <c r="G271" s="253">
        <v>4.3600000000000003</v>
      </c>
      <c r="H271" s="252"/>
      <c r="I271" s="327" t="s">
        <v>275</v>
      </c>
      <c r="J271" s="327"/>
      <c r="K271" s="186">
        <v>22.05</v>
      </c>
      <c r="M271" s="10"/>
      <c r="N271"/>
      <c r="O271"/>
      <c r="P271"/>
      <c r="Q271"/>
    </row>
    <row r="272" spans="2:17" ht="25.5" customHeight="1" thickBot="1" x14ac:dyDescent="0.3">
      <c r="B272" s="187"/>
      <c r="C272" s="254"/>
      <c r="D272" s="254"/>
      <c r="E272" s="254"/>
      <c r="F272" s="254"/>
      <c r="G272" s="254"/>
      <c r="H272" s="254" t="s">
        <v>276</v>
      </c>
      <c r="I272" s="255" t="s">
        <v>453</v>
      </c>
      <c r="J272" s="254" t="s">
        <v>278</v>
      </c>
      <c r="K272" s="188">
        <v>2786.23</v>
      </c>
      <c r="M272" s="10"/>
      <c r="N272"/>
      <c r="O272"/>
      <c r="P272"/>
      <c r="Q272"/>
    </row>
    <row r="273" spans="2:17" ht="25.5" customHeight="1" thickTop="1" x14ac:dyDescent="0.25">
      <c r="B273" s="189"/>
      <c r="C273" s="170"/>
      <c r="D273" s="170"/>
      <c r="E273" s="170"/>
      <c r="F273" s="170"/>
      <c r="G273" s="170"/>
      <c r="H273" s="170"/>
      <c r="I273" s="170"/>
      <c r="J273" s="170"/>
      <c r="K273" s="190"/>
      <c r="M273" s="10"/>
      <c r="N273"/>
      <c r="O273"/>
      <c r="P273"/>
      <c r="Q273"/>
    </row>
    <row r="274" spans="2:17" ht="38.25" customHeight="1" x14ac:dyDescent="0.25">
      <c r="B274" s="180" t="s">
        <v>146</v>
      </c>
      <c r="C274" s="167" t="s">
        <v>47</v>
      </c>
      <c r="D274" s="165" t="s">
        <v>48</v>
      </c>
      <c r="E274" s="165" t="s">
        <v>13</v>
      </c>
      <c r="F274" s="329" t="s">
        <v>257</v>
      </c>
      <c r="G274" s="329"/>
      <c r="H274" s="168" t="s">
        <v>49</v>
      </c>
      <c r="I274" s="167" t="s">
        <v>50</v>
      </c>
      <c r="J274" s="167" t="s">
        <v>51</v>
      </c>
      <c r="K274" s="181" t="s">
        <v>35</v>
      </c>
      <c r="M274" s="10"/>
      <c r="N274"/>
      <c r="O274"/>
      <c r="P274"/>
      <c r="Q274"/>
    </row>
    <row r="275" spans="2:17" ht="25.5" customHeight="1" x14ac:dyDescent="0.25">
      <c r="B275" s="158" t="s">
        <v>258</v>
      </c>
      <c r="C275" s="151" t="s">
        <v>147</v>
      </c>
      <c r="D275" s="149" t="s">
        <v>58</v>
      </c>
      <c r="E275" s="149" t="s">
        <v>148</v>
      </c>
      <c r="F275" s="330" t="s">
        <v>409</v>
      </c>
      <c r="G275" s="330"/>
      <c r="H275" s="150" t="s">
        <v>92</v>
      </c>
      <c r="I275" s="169">
        <v>1</v>
      </c>
      <c r="J275" s="152">
        <v>811.9</v>
      </c>
      <c r="K275" s="182">
        <v>811.9</v>
      </c>
      <c r="M275" s="10"/>
      <c r="N275"/>
      <c r="O275"/>
      <c r="P275"/>
      <c r="Q275"/>
    </row>
    <row r="276" spans="2:17" ht="25.5" customHeight="1" x14ac:dyDescent="0.25">
      <c r="B276" s="192" t="s">
        <v>260</v>
      </c>
      <c r="C276" s="172" t="s">
        <v>454</v>
      </c>
      <c r="D276" s="166" t="s">
        <v>58</v>
      </c>
      <c r="E276" s="166" t="s">
        <v>455</v>
      </c>
      <c r="F276" s="325" t="s">
        <v>266</v>
      </c>
      <c r="G276" s="325"/>
      <c r="H276" s="171" t="s">
        <v>267</v>
      </c>
      <c r="I276" s="174">
        <v>9.1999999999999998E-2</v>
      </c>
      <c r="J276" s="173">
        <v>1.5</v>
      </c>
      <c r="K276" s="193">
        <v>0.13</v>
      </c>
      <c r="M276" s="10"/>
      <c r="N276"/>
      <c r="O276"/>
      <c r="P276"/>
      <c r="Q276"/>
    </row>
    <row r="277" spans="2:17" ht="15" customHeight="1" x14ac:dyDescent="0.25">
      <c r="B277" s="192" t="s">
        <v>260</v>
      </c>
      <c r="C277" s="172" t="s">
        <v>456</v>
      </c>
      <c r="D277" s="166" t="s">
        <v>58</v>
      </c>
      <c r="E277" s="166" t="s">
        <v>457</v>
      </c>
      <c r="F277" s="325" t="s">
        <v>266</v>
      </c>
      <c r="G277" s="325"/>
      <c r="H277" s="171" t="s">
        <v>270</v>
      </c>
      <c r="I277" s="174">
        <v>7.4999999999999997E-2</v>
      </c>
      <c r="J277" s="173">
        <v>0.56000000000000005</v>
      </c>
      <c r="K277" s="193">
        <v>0.04</v>
      </c>
      <c r="M277" s="10"/>
      <c r="N277"/>
      <c r="O277"/>
      <c r="P277"/>
      <c r="Q277"/>
    </row>
    <row r="278" spans="2:17" ht="25.5" customHeight="1" x14ac:dyDescent="0.25">
      <c r="B278" s="192" t="s">
        <v>260</v>
      </c>
      <c r="C278" s="172" t="s">
        <v>283</v>
      </c>
      <c r="D278" s="166" t="s">
        <v>58</v>
      </c>
      <c r="E278" s="166" t="s">
        <v>284</v>
      </c>
      <c r="F278" s="325" t="s">
        <v>263</v>
      </c>
      <c r="G278" s="325"/>
      <c r="H278" s="171" t="s">
        <v>245</v>
      </c>
      <c r="I278" s="174">
        <v>0.501</v>
      </c>
      <c r="J278" s="173">
        <v>22.76</v>
      </c>
      <c r="K278" s="193">
        <v>11.4</v>
      </c>
      <c r="M278" s="10"/>
      <c r="N278"/>
      <c r="O278"/>
      <c r="P278"/>
      <c r="Q278"/>
    </row>
    <row r="279" spans="2:17" ht="25.5" customHeight="1" x14ac:dyDescent="0.25">
      <c r="B279" s="192" t="s">
        <v>260</v>
      </c>
      <c r="C279" s="172" t="s">
        <v>327</v>
      </c>
      <c r="D279" s="166" t="s">
        <v>58</v>
      </c>
      <c r="E279" s="166" t="s">
        <v>328</v>
      </c>
      <c r="F279" s="325" t="s">
        <v>263</v>
      </c>
      <c r="G279" s="325"/>
      <c r="H279" s="171" t="s">
        <v>245</v>
      </c>
      <c r="I279" s="174">
        <v>0.33400000000000002</v>
      </c>
      <c r="J279" s="173">
        <v>28.5</v>
      </c>
      <c r="K279" s="193">
        <v>9.51</v>
      </c>
      <c r="M279" s="10"/>
      <c r="N279"/>
      <c r="O279"/>
      <c r="P279"/>
      <c r="Q279"/>
    </row>
    <row r="280" spans="2:17" ht="25.5" customHeight="1" x14ac:dyDescent="0.25">
      <c r="B280" s="183" t="s">
        <v>279</v>
      </c>
      <c r="C280" s="176" t="s">
        <v>458</v>
      </c>
      <c r="D280" s="164" t="s">
        <v>58</v>
      </c>
      <c r="E280" s="164" t="s">
        <v>459</v>
      </c>
      <c r="F280" s="326" t="s">
        <v>292</v>
      </c>
      <c r="G280" s="326"/>
      <c r="H280" s="175" t="s">
        <v>92</v>
      </c>
      <c r="I280" s="178">
        <v>1.23</v>
      </c>
      <c r="J280" s="177">
        <v>642.95000000000005</v>
      </c>
      <c r="K280" s="184">
        <v>790.82849999999996</v>
      </c>
      <c r="M280" s="10"/>
      <c r="N280"/>
      <c r="O280"/>
      <c r="P280"/>
      <c r="Q280"/>
    </row>
    <row r="281" spans="2:17" ht="25.5" customHeight="1" x14ac:dyDescent="0.25">
      <c r="B281" s="185"/>
      <c r="C281" s="252"/>
      <c r="D281" s="252"/>
      <c r="E281" s="252"/>
      <c r="F281" s="252" t="s">
        <v>271</v>
      </c>
      <c r="G281" s="253">
        <v>15.37</v>
      </c>
      <c r="H281" s="252" t="s">
        <v>272</v>
      </c>
      <c r="I281" s="253">
        <v>0</v>
      </c>
      <c r="J281" s="252" t="s">
        <v>273</v>
      </c>
      <c r="K281" s="186">
        <v>15.37</v>
      </c>
      <c r="M281" s="10"/>
      <c r="N281"/>
      <c r="O281"/>
      <c r="P281"/>
      <c r="Q281"/>
    </row>
    <row r="282" spans="2:17" ht="38.25" customHeight="1" x14ac:dyDescent="0.25">
      <c r="B282" s="185"/>
      <c r="C282" s="252"/>
      <c r="D282" s="252"/>
      <c r="E282" s="252"/>
      <c r="F282" s="252" t="s">
        <v>274</v>
      </c>
      <c r="G282" s="253">
        <v>200.21</v>
      </c>
      <c r="H282" s="252"/>
      <c r="I282" s="327" t="s">
        <v>275</v>
      </c>
      <c r="J282" s="327"/>
      <c r="K282" s="186">
        <v>1012.11</v>
      </c>
      <c r="M282" s="10"/>
      <c r="N282"/>
      <c r="O282"/>
      <c r="P282"/>
      <c r="Q282"/>
    </row>
    <row r="283" spans="2:17" ht="26.25" thickBot="1" x14ac:dyDescent="0.3">
      <c r="B283" s="187"/>
      <c r="C283" s="254"/>
      <c r="D283" s="254"/>
      <c r="E283" s="254"/>
      <c r="F283" s="254"/>
      <c r="G283" s="254"/>
      <c r="H283" s="254" t="s">
        <v>276</v>
      </c>
      <c r="I283" s="255" t="s">
        <v>460</v>
      </c>
      <c r="J283" s="254" t="s">
        <v>278</v>
      </c>
      <c r="K283" s="188">
        <v>11841.68</v>
      </c>
      <c r="M283" s="10"/>
      <c r="N283"/>
      <c r="O283"/>
      <c r="P283"/>
      <c r="Q283"/>
    </row>
    <row r="284" spans="2:17" ht="15.75" thickTop="1" x14ac:dyDescent="0.25">
      <c r="B284" s="189"/>
      <c r="C284" s="170"/>
      <c r="D284" s="170"/>
      <c r="E284" s="170"/>
      <c r="F284" s="170"/>
      <c r="G284" s="170"/>
      <c r="H284" s="170"/>
      <c r="I284" s="170"/>
      <c r="J284" s="170"/>
      <c r="K284" s="190"/>
      <c r="M284" s="10"/>
      <c r="N284"/>
      <c r="O284"/>
      <c r="P284"/>
      <c r="Q284"/>
    </row>
    <row r="285" spans="2:17" ht="15" customHeight="1" x14ac:dyDescent="0.25">
      <c r="B285" s="180" t="s">
        <v>149</v>
      </c>
      <c r="C285" s="167" t="s">
        <v>47</v>
      </c>
      <c r="D285" s="165" t="s">
        <v>48</v>
      </c>
      <c r="E285" s="165" t="s">
        <v>13</v>
      </c>
      <c r="F285" s="329" t="s">
        <v>257</v>
      </c>
      <c r="G285" s="329"/>
      <c r="H285" s="168" t="s">
        <v>49</v>
      </c>
      <c r="I285" s="167" t="s">
        <v>50</v>
      </c>
      <c r="J285" s="167" t="s">
        <v>51</v>
      </c>
      <c r="K285" s="181" t="s">
        <v>35</v>
      </c>
      <c r="M285" s="10"/>
      <c r="N285"/>
      <c r="O285"/>
      <c r="P285"/>
      <c r="Q285"/>
    </row>
    <row r="286" spans="2:17" ht="15" customHeight="1" x14ac:dyDescent="0.25">
      <c r="B286" s="158" t="s">
        <v>258</v>
      </c>
      <c r="C286" s="151" t="s">
        <v>150</v>
      </c>
      <c r="D286" s="149" t="s">
        <v>58</v>
      </c>
      <c r="E286" s="149" t="s">
        <v>151</v>
      </c>
      <c r="F286" s="330" t="s">
        <v>461</v>
      </c>
      <c r="G286" s="330"/>
      <c r="H286" s="150" t="s">
        <v>60</v>
      </c>
      <c r="I286" s="169">
        <v>1</v>
      </c>
      <c r="J286" s="152">
        <v>41.11</v>
      </c>
      <c r="K286" s="182">
        <v>41.11</v>
      </c>
      <c r="M286" s="10"/>
      <c r="N286"/>
      <c r="O286"/>
      <c r="P286"/>
      <c r="Q286"/>
    </row>
    <row r="287" spans="2:17" ht="15" customHeight="1" x14ac:dyDescent="0.25">
      <c r="B287" s="192" t="s">
        <v>260</v>
      </c>
      <c r="C287" s="172" t="s">
        <v>462</v>
      </c>
      <c r="D287" s="166" t="s">
        <v>58</v>
      </c>
      <c r="E287" s="166" t="s">
        <v>463</v>
      </c>
      <c r="F287" s="325" t="s">
        <v>263</v>
      </c>
      <c r="G287" s="325"/>
      <c r="H287" s="171" t="s">
        <v>245</v>
      </c>
      <c r="I287" s="174">
        <v>0.4299</v>
      </c>
      <c r="J287" s="173">
        <v>28.3</v>
      </c>
      <c r="K287" s="193">
        <v>12.16</v>
      </c>
      <c r="M287" s="10"/>
      <c r="N287"/>
      <c r="O287"/>
      <c r="P287"/>
      <c r="Q287"/>
    </row>
    <row r="288" spans="2:17" ht="25.5" customHeight="1" x14ac:dyDescent="0.25">
      <c r="B288" s="192" t="s">
        <v>260</v>
      </c>
      <c r="C288" s="172" t="s">
        <v>464</v>
      </c>
      <c r="D288" s="166" t="s">
        <v>58</v>
      </c>
      <c r="E288" s="166" t="s">
        <v>465</v>
      </c>
      <c r="F288" s="325" t="s">
        <v>263</v>
      </c>
      <c r="G288" s="325"/>
      <c r="H288" s="171" t="s">
        <v>245</v>
      </c>
      <c r="I288" s="174">
        <v>9.69E-2</v>
      </c>
      <c r="J288" s="173">
        <v>23.74</v>
      </c>
      <c r="K288" s="193">
        <v>2.2999999999999998</v>
      </c>
      <c r="M288" s="10"/>
      <c r="N288"/>
      <c r="O288"/>
      <c r="P288"/>
      <c r="Q288"/>
    </row>
    <row r="289" spans="2:17" ht="25.5" customHeight="1" x14ac:dyDescent="0.25">
      <c r="B289" s="183" t="s">
        <v>279</v>
      </c>
      <c r="C289" s="176" t="s">
        <v>466</v>
      </c>
      <c r="D289" s="164" t="s">
        <v>58</v>
      </c>
      <c r="E289" s="164" t="s">
        <v>467</v>
      </c>
      <c r="F289" s="326" t="s">
        <v>292</v>
      </c>
      <c r="G289" s="326"/>
      <c r="H289" s="175" t="s">
        <v>29</v>
      </c>
      <c r="I289" s="178">
        <v>1.5</v>
      </c>
      <c r="J289" s="177">
        <v>17.77</v>
      </c>
      <c r="K289" s="184">
        <v>26.655000000000001</v>
      </c>
      <c r="M289" s="10"/>
      <c r="N289"/>
      <c r="O289"/>
      <c r="P289"/>
      <c r="Q289"/>
    </row>
    <row r="290" spans="2:17" ht="25.5" customHeight="1" x14ac:dyDescent="0.25">
      <c r="B290" s="185"/>
      <c r="C290" s="252"/>
      <c r="D290" s="252"/>
      <c r="E290" s="252"/>
      <c r="F290" s="252" t="s">
        <v>271</v>
      </c>
      <c r="G290" s="253">
        <v>10.9</v>
      </c>
      <c r="H290" s="252" t="s">
        <v>272</v>
      </c>
      <c r="I290" s="253">
        <v>0</v>
      </c>
      <c r="J290" s="252" t="s">
        <v>273</v>
      </c>
      <c r="K290" s="186">
        <v>10.9</v>
      </c>
      <c r="M290" s="10"/>
      <c r="N290"/>
      <c r="O290"/>
      <c r="P290"/>
      <c r="Q290"/>
    </row>
    <row r="291" spans="2:17" ht="25.5" customHeight="1" x14ac:dyDescent="0.25">
      <c r="B291" s="185"/>
      <c r="C291" s="252"/>
      <c r="D291" s="252"/>
      <c r="E291" s="252"/>
      <c r="F291" s="252" t="s">
        <v>274</v>
      </c>
      <c r="G291" s="253">
        <v>10.130000000000001</v>
      </c>
      <c r="H291" s="252"/>
      <c r="I291" s="327" t="s">
        <v>275</v>
      </c>
      <c r="J291" s="327"/>
      <c r="K291" s="186">
        <v>51.24</v>
      </c>
      <c r="M291" s="10"/>
      <c r="N291"/>
      <c r="O291"/>
      <c r="P291"/>
      <c r="Q291"/>
    </row>
    <row r="292" spans="2:17" ht="26.25" thickBot="1" x14ac:dyDescent="0.3">
      <c r="B292" s="187"/>
      <c r="C292" s="254"/>
      <c r="D292" s="254"/>
      <c r="E292" s="254"/>
      <c r="F292" s="254"/>
      <c r="G292" s="254"/>
      <c r="H292" s="254" t="s">
        <v>276</v>
      </c>
      <c r="I292" s="255" t="s">
        <v>468</v>
      </c>
      <c r="J292" s="254" t="s">
        <v>278</v>
      </c>
      <c r="K292" s="188">
        <v>1488</v>
      </c>
      <c r="M292" s="10"/>
      <c r="N292"/>
      <c r="O292"/>
      <c r="P292"/>
      <c r="Q292"/>
    </row>
    <row r="293" spans="2:17" ht="15" customHeight="1" thickTop="1" x14ac:dyDescent="0.25">
      <c r="B293" s="189"/>
      <c r="C293" s="170"/>
      <c r="D293" s="170"/>
      <c r="E293" s="170"/>
      <c r="F293" s="170"/>
      <c r="G293" s="170"/>
      <c r="H293" s="170"/>
      <c r="I293" s="170"/>
      <c r="J293" s="170"/>
      <c r="K293" s="190"/>
      <c r="M293" s="10"/>
      <c r="N293"/>
      <c r="O293"/>
      <c r="P293"/>
      <c r="Q293"/>
    </row>
    <row r="294" spans="2:17" ht="15" customHeight="1" x14ac:dyDescent="0.25">
      <c r="B294" s="180" t="s">
        <v>152</v>
      </c>
      <c r="C294" s="167" t="s">
        <v>47</v>
      </c>
      <c r="D294" s="165" t="s">
        <v>48</v>
      </c>
      <c r="E294" s="165" t="s">
        <v>13</v>
      </c>
      <c r="F294" s="329" t="s">
        <v>257</v>
      </c>
      <c r="G294" s="329"/>
      <c r="H294" s="168" t="s">
        <v>49</v>
      </c>
      <c r="I294" s="167" t="s">
        <v>50</v>
      </c>
      <c r="J294" s="167" t="s">
        <v>51</v>
      </c>
      <c r="K294" s="181" t="s">
        <v>35</v>
      </c>
      <c r="M294" s="10"/>
      <c r="N294"/>
      <c r="O294"/>
      <c r="P294"/>
      <c r="Q294"/>
    </row>
    <row r="295" spans="2:17" ht="25.5" customHeight="1" x14ac:dyDescent="0.25">
      <c r="B295" s="158" t="s">
        <v>258</v>
      </c>
      <c r="C295" s="151" t="s">
        <v>153</v>
      </c>
      <c r="D295" s="149" t="s">
        <v>58</v>
      </c>
      <c r="E295" s="149" t="s">
        <v>154</v>
      </c>
      <c r="F295" s="330" t="s">
        <v>386</v>
      </c>
      <c r="G295" s="330"/>
      <c r="H295" s="150" t="s">
        <v>92</v>
      </c>
      <c r="I295" s="169">
        <v>1</v>
      </c>
      <c r="J295" s="152">
        <v>27.32</v>
      </c>
      <c r="K295" s="182">
        <v>27.32</v>
      </c>
      <c r="M295" s="10"/>
      <c r="N295"/>
      <c r="O295"/>
      <c r="P295"/>
      <c r="Q295"/>
    </row>
    <row r="296" spans="2:17" ht="15" customHeight="1" x14ac:dyDescent="0.25">
      <c r="B296" s="192" t="s">
        <v>260</v>
      </c>
      <c r="C296" s="172" t="s">
        <v>358</v>
      </c>
      <c r="D296" s="166" t="s">
        <v>58</v>
      </c>
      <c r="E296" s="166" t="s">
        <v>359</v>
      </c>
      <c r="F296" s="325" t="s">
        <v>266</v>
      </c>
      <c r="G296" s="325"/>
      <c r="H296" s="171" t="s">
        <v>267</v>
      </c>
      <c r="I296" s="174">
        <v>5.4000000000000003E-3</v>
      </c>
      <c r="J296" s="173">
        <v>320.64999999999998</v>
      </c>
      <c r="K296" s="193">
        <v>1.73</v>
      </c>
      <c r="M296" s="10"/>
      <c r="N296"/>
      <c r="O296"/>
      <c r="P296"/>
      <c r="Q296"/>
    </row>
    <row r="297" spans="2:17" ht="25.5" customHeight="1" x14ac:dyDescent="0.25">
      <c r="B297" s="192" t="s">
        <v>260</v>
      </c>
      <c r="C297" s="172" t="s">
        <v>283</v>
      </c>
      <c r="D297" s="166" t="s">
        <v>58</v>
      </c>
      <c r="E297" s="166" t="s">
        <v>284</v>
      </c>
      <c r="F297" s="325" t="s">
        <v>263</v>
      </c>
      <c r="G297" s="325"/>
      <c r="H297" s="171" t="s">
        <v>245</v>
      </c>
      <c r="I297" s="174">
        <v>0.78659999999999997</v>
      </c>
      <c r="J297" s="173">
        <v>22.76</v>
      </c>
      <c r="K297" s="193">
        <v>17.899999999999999</v>
      </c>
      <c r="M297" s="10"/>
      <c r="N297"/>
      <c r="O297"/>
      <c r="P297"/>
      <c r="Q297"/>
    </row>
    <row r="298" spans="2:17" ht="15" customHeight="1" x14ac:dyDescent="0.25">
      <c r="B298" s="192" t="s">
        <v>260</v>
      </c>
      <c r="C298" s="172" t="s">
        <v>387</v>
      </c>
      <c r="D298" s="166" t="s">
        <v>58</v>
      </c>
      <c r="E298" s="166" t="s">
        <v>388</v>
      </c>
      <c r="F298" s="325" t="s">
        <v>266</v>
      </c>
      <c r="G298" s="325"/>
      <c r="H298" s="171" t="s">
        <v>267</v>
      </c>
      <c r="I298" s="174">
        <v>0.19620000000000001</v>
      </c>
      <c r="J298" s="173">
        <v>39.03</v>
      </c>
      <c r="K298" s="193">
        <v>7.65</v>
      </c>
      <c r="M298" s="10"/>
      <c r="N298"/>
      <c r="O298"/>
      <c r="P298"/>
      <c r="Q298"/>
    </row>
    <row r="299" spans="2:17" ht="25.5" customHeight="1" x14ac:dyDescent="0.25">
      <c r="B299" s="192" t="s">
        <v>260</v>
      </c>
      <c r="C299" s="172" t="s">
        <v>354</v>
      </c>
      <c r="D299" s="166" t="s">
        <v>58</v>
      </c>
      <c r="E299" s="166" t="s">
        <v>355</v>
      </c>
      <c r="F299" s="325" t="s">
        <v>266</v>
      </c>
      <c r="G299" s="325"/>
      <c r="H299" s="171" t="s">
        <v>270</v>
      </c>
      <c r="I299" s="174">
        <v>5.9999999999999995E-4</v>
      </c>
      <c r="J299" s="173">
        <v>74.08</v>
      </c>
      <c r="K299" s="193">
        <v>0.04</v>
      </c>
      <c r="M299" s="10"/>
      <c r="N299"/>
      <c r="O299"/>
      <c r="P299"/>
      <c r="Q299"/>
    </row>
    <row r="300" spans="2:17" ht="25.5" customHeight="1" x14ac:dyDescent="0.25">
      <c r="B300" s="185"/>
      <c r="C300" s="252"/>
      <c r="D300" s="252"/>
      <c r="E300" s="252"/>
      <c r="F300" s="252" t="s">
        <v>271</v>
      </c>
      <c r="G300" s="253">
        <v>17.84</v>
      </c>
      <c r="H300" s="252" t="s">
        <v>272</v>
      </c>
      <c r="I300" s="253">
        <v>0</v>
      </c>
      <c r="J300" s="252" t="s">
        <v>273</v>
      </c>
      <c r="K300" s="186">
        <v>17.84</v>
      </c>
      <c r="M300" s="10"/>
      <c r="N300"/>
      <c r="O300"/>
      <c r="P300"/>
      <c r="Q300"/>
    </row>
    <row r="301" spans="2:17" ht="25.5" customHeight="1" x14ac:dyDescent="0.25">
      <c r="B301" s="185"/>
      <c r="C301" s="252"/>
      <c r="D301" s="252"/>
      <c r="E301" s="252"/>
      <c r="F301" s="252" t="s">
        <v>274</v>
      </c>
      <c r="G301" s="253">
        <v>6.73</v>
      </c>
      <c r="H301" s="252"/>
      <c r="I301" s="327" t="s">
        <v>275</v>
      </c>
      <c r="J301" s="327"/>
      <c r="K301" s="186">
        <v>34.049999999999997</v>
      </c>
      <c r="M301" s="10"/>
      <c r="N301"/>
      <c r="O301"/>
      <c r="P301"/>
      <c r="Q301"/>
    </row>
    <row r="302" spans="2:17" ht="25.5" customHeight="1" thickBot="1" x14ac:dyDescent="0.3">
      <c r="B302" s="187"/>
      <c r="C302" s="254"/>
      <c r="D302" s="254"/>
      <c r="E302" s="254"/>
      <c r="F302" s="254"/>
      <c r="G302" s="254"/>
      <c r="H302" s="254" t="s">
        <v>276</v>
      </c>
      <c r="I302" s="255" t="s">
        <v>469</v>
      </c>
      <c r="J302" s="254" t="s">
        <v>278</v>
      </c>
      <c r="K302" s="188">
        <v>36.090000000000003</v>
      </c>
      <c r="M302" s="10"/>
      <c r="N302"/>
      <c r="O302"/>
      <c r="P302"/>
      <c r="Q302"/>
    </row>
    <row r="303" spans="2:17" ht="15" customHeight="1" thickTop="1" x14ac:dyDescent="0.25">
      <c r="B303" s="189"/>
      <c r="C303" s="170"/>
      <c r="D303" s="170"/>
      <c r="E303" s="170"/>
      <c r="F303" s="170"/>
      <c r="G303" s="170"/>
      <c r="H303" s="170"/>
      <c r="I303" s="170"/>
      <c r="J303" s="170"/>
      <c r="K303" s="190"/>
      <c r="M303" s="10"/>
      <c r="N303"/>
      <c r="O303"/>
      <c r="P303"/>
      <c r="Q303"/>
    </row>
    <row r="304" spans="2:17" ht="15" customHeight="1" x14ac:dyDescent="0.25">
      <c r="B304" s="162" t="s">
        <v>155</v>
      </c>
      <c r="C304" s="146"/>
      <c r="D304" s="146"/>
      <c r="E304" s="146" t="s">
        <v>156</v>
      </c>
      <c r="F304" s="146"/>
      <c r="G304" s="328"/>
      <c r="H304" s="328"/>
      <c r="I304" s="148"/>
      <c r="J304" s="146"/>
      <c r="K304" s="194">
        <v>126124.72</v>
      </c>
      <c r="N304"/>
      <c r="O304"/>
      <c r="P304"/>
      <c r="Q304"/>
    </row>
    <row r="305" spans="2:17" ht="15" customHeight="1" x14ac:dyDescent="0.25">
      <c r="B305" s="180" t="s">
        <v>30</v>
      </c>
      <c r="C305" s="167" t="s">
        <v>47</v>
      </c>
      <c r="D305" s="165" t="s">
        <v>48</v>
      </c>
      <c r="E305" s="165" t="s">
        <v>13</v>
      </c>
      <c r="F305" s="329" t="s">
        <v>257</v>
      </c>
      <c r="G305" s="329"/>
      <c r="H305" s="168" t="s">
        <v>49</v>
      </c>
      <c r="I305" s="167" t="s">
        <v>50</v>
      </c>
      <c r="J305" s="167" t="s">
        <v>51</v>
      </c>
      <c r="K305" s="181" t="s">
        <v>35</v>
      </c>
      <c r="N305"/>
      <c r="O305"/>
      <c r="P305"/>
      <c r="Q305"/>
    </row>
    <row r="306" spans="2:17" ht="15" customHeight="1" x14ac:dyDescent="0.25">
      <c r="B306" s="158" t="s">
        <v>258</v>
      </c>
      <c r="C306" s="151" t="s">
        <v>157</v>
      </c>
      <c r="D306" s="149" t="s">
        <v>22</v>
      </c>
      <c r="E306" s="149" t="s">
        <v>158</v>
      </c>
      <c r="F306" s="330" t="s">
        <v>300</v>
      </c>
      <c r="G306" s="330"/>
      <c r="H306" s="150" t="s">
        <v>29</v>
      </c>
      <c r="I306" s="169">
        <v>1</v>
      </c>
      <c r="J306" s="152">
        <v>21.27</v>
      </c>
      <c r="K306" s="182">
        <v>21.27</v>
      </c>
      <c r="N306"/>
      <c r="O306"/>
      <c r="P306"/>
      <c r="Q306"/>
    </row>
    <row r="307" spans="2:17" ht="15" customHeight="1" x14ac:dyDescent="0.25">
      <c r="B307" s="192" t="s">
        <v>260</v>
      </c>
      <c r="C307" s="172" t="s">
        <v>470</v>
      </c>
      <c r="D307" s="166" t="s">
        <v>22</v>
      </c>
      <c r="E307" s="166" t="s">
        <v>471</v>
      </c>
      <c r="F307" s="325" t="s">
        <v>300</v>
      </c>
      <c r="G307" s="325"/>
      <c r="H307" s="171" t="s">
        <v>472</v>
      </c>
      <c r="I307" s="174">
        <v>1.4999999999999999E-2</v>
      </c>
      <c r="J307" s="173">
        <v>78.16</v>
      </c>
      <c r="K307" s="193">
        <v>1.17</v>
      </c>
      <c r="N307"/>
      <c r="O307"/>
      <c r="P307"/>
      <c r="Q307"/>
    </row>
    <row r="308" spans="2:17" ht="25.5" customHeight="1" x14ac:dyDescent="0.25">
      <c r="B308" s="192" t="s">
        <v>260</v>
      </c>
      <c r="C308" s="172" t="s">
        <v>473</v>
      </c>
      <c r="D308" s="166" t="s">
        <v>22</v>
      </c>
      <c r="E308" s="166" t="s">
        <v>474</v>
      </c>
      <c r="F308" s="325" t="s">
        <v>475</v>
      </c>
      <c r="G308" s="325"/>
      <c r="H308" s="171" t="s">
        <v>476</v>
      </c>
      <c r="I308" s="174">
        <v>1.0300000000000001E-3</v>
      </c>
      <c r="J308" s="173">
        <v>33.15</v>
      </c>
      <c r="K308" s="193">
        <v>0.03</v>
      </c>
      <c r="N308"/>
      <c r="O308"/>
      <c r="P308"/>
      <c r="Q308"/>
    </row>
    <row r="309" spans="2:17" ht="15" customHeight="1" x14ac:dyDescent="0.25">
      <c r="B309" s="192" t="s">
        <v>260</v>
      </c>
      <c r="C309" s="172" t="s">
        <v>477</v>
      </c>
      <c r="D309" s="166" t="s">
        <v>58</v>
      </c>
      <c r="E309" s="166" t="s">
        <v>478</v>
      </c>
      <c r="F309" s="325" t="s">
        <v>263</v>
      </c>
      <c r="G309" s="325"/>
      <c r="H309" s="171" t="s">
        <v>245</v>
      </c>
      <c r="I309" s="174">
        <v>6.6667000000000004E-2</v>
      </c>
      <c r="J309" s="173">
        <v>22.16</v>
      </c>
      <c r="K309" s="193">
        <v>1.47</v>
      </c>
      <c r="N309"/>
      <c r="O309"/>
      <c r="P309"/>
      <c r="Q309"/>
    </row>
    <row r="310" spans="2:17" ht="25.5" customHeight="1" x14ac:dyDescent="0.25">
      <c r="B310" s="192" t="s">
        <v>260</v>
      </c>
      <c r="C310" s="172" t="s">
        <v>479</v>
      </c>
      <c r="D310" s="166" t="s">
        <v>58</v>
      </c>
      <c r="E310" s="166" t="s">
        <v>480</v>
      </c>
      <c r="F310" s="325" t="s">
        <v>266</v>
      </c>
      <c r="G310" s="325"/>
      <c r="H310" s="171" t="s">
        <v>267</v>
      </c>
      <c r="I310" s="174">
        <v>5.0200000000000002E-3</v>
      </c>
      <c r="J310" s="173">
        <v>277.31</v>
      </c>
      <c r="K310" s="193">
        <v>1.39</v>
      </c>
      <c r="N310"/>
      <c r="O310"/>
      <c r="P310"/>
      <c r="Q310"/>
    </row>
    <row r="311" spans="2:17" ht="25.5" customHeight="1" x14ac:dyDescent="0.25">
      <c r="B311" s="192" t="s">
        <v>260</v>
      </c>
      <c r="C311" s="172" t="s">
        <v>481</v>
      </c>
      <c r="D311" s="166" t="s">
        <v>58</v>
      </c>
      <c r="E311" s="166" t="s">
        <v>482</v>
      </c>
      <c r="F311" s="325" t="s">
        <v>263</v>
      </c>
      <c r="G311" s="325"/>
      <c r="H311" s="171" t="s">
        <v>245</v>
      </c>
      <c r="I311" s="174">
        <v>6.6667000000000004E-2</v>
      </c>
      <c r="J311" s="173">
        <v>30.44</v>
      </c>
      <c r="K311" s="193">
        <v>2.02</v>
      </c>
      <c r="N311"/>
      <c r="O311"/>
      <c r="P311"/>
      <c r="Q311"/>
    </row>
    <row r="312" spans="2:17" ht="25.5" customHeight="1" x14ac:dyDescent="0.25">
      <c r="B312" s="192" t="s">
        <v>260</v>
      </c>
      <c r="C312" s="172" t="s">
        <v>483</v>
      </c>
      <c r="D312" s="166" t="s">
        <v>22</v>
      </c>
      <c r="E312" s="166" t="s">
        <v>484</v>
      </c>
      <c r="F312" s="325" t="s">
        <v>300</v>
      </c>
      <c r="G312" s="325"/>
      <c r="H312" s="171" t="s">
        <v>485</v>
      </c>
      <c r="I312" s="174">
        <v>1</v>
      </c>
      <c r="J312" s="173">
        <v>7.0000000000000007E-2</v>
      </c>
      <c r="K312" s="193">
        <v>7.0000000000000007E-2</v>
      </c>
      <c r="N312"/>
      <c r="O312"/>
      <c r="P312"/>
      <c r="Q312"/>
    </row>
    <row r="313" spans="2:17" ht="15" customHeight="1" x14ac:dyDescent="0.25">
      <c r="B313" s="183" t="s">
        <v>279</v>
      </c>
      <c r="C313" s="176" t="s">
        <v>486</v>
      </c>
      <c r="D313" s="164" t="s">
        <v>22</v>
      </c>
      <c r="E313" s="164" t="s">
        <v>487</v>
      </c>
      <c r="F313" s="326" t="s">
        <v>292</v>
      </c>
      <c r="G313" s="326"/>
      <c r="H313" s="175" t="s">
        <v>472</v>
      </c>
      <c r="I313" s="178">
        <v>1.03</v>
      </c>
      <c r="J313" s="177">
        <v>14.68</v>
      </c>
      <c r="K313" s="184">
        <v>15.1204</v>
      </c>
      <c r="N313"/>
      <c r="O313"/>
      <c r="P313"/>
      <c r="Q313"/>
    </row>
    <row r="314" spans="2:17" ht="38.25" customHeight="1" x14ac:dyDescent="0.25">
      <c r="B314" s="185"/>
      <c r="C314" s="252"/>
      <c r="D314" s="252"/>
      <c r="E314" s="252"/>
      <c r="F314" s="252" t="s">
        <v>271</v>
      </c>
      <c r="G314" s="253">
        <v>3.09</v>
      </c>
      <c r="H314" s="252" t="s">
        <v>272</v>
      </c>
      <c r="I314" s="253">
        <v>0</v>
      </c>
      <c r="J314" s="252" t="s">
        <v>273</v>
      </c>
      <c r="K314" s="186">
        <v>3.09</v>
      </c>
    </row>
    <row r="315" spans="2:17" ht="38.25" customHeight="1" x14ac:dyDescent="0.25">
      <c r="B315" s="185"/>
      <c r="C315" s="252"/>
      <c r="D315" s="252"/>
      <c r="E315" s="252"/>
      <c r="F315" s="252" t="s">
        <v>274</v>
      </c>
      <c r="G315" s="253">
        <v>5.24</v>
      </c>
      <c r="H315" s="252"/>
      <c r="I315" s="327" t="s">
        <v>275</v>
      </c>
      <c r="J315" s="327"/>
      <c r="K315" s="186">
        <v>26.51</v>
      </c>
    </row>
    <row r="316" spans="2:17" ht="25.5" customHeight="1" thickBot="1" x14ac:dyDescent="0.3">
      <c r="B316" s="187"/>
      <c r="C316" s="254"/>
      <c r="D316" s="254"/>
      <c r="E316" s="254"/>
      <c r="F316" s="254"/>
      <c r="G316" s="254"/>
      <c r="H316" s="254" t="s">
        <v>276</v>
      </c>
      <c r="I316" s="255" t="s">
        <v>488</v>
      </c>
      <c r="J316" s="254" t="s">
        <v>278</v>
      </c>
      <c r="K316" s="188">
        <v>81600.429999999993</v>
      </c>
    </row>
    <row r="317" spans="2:17" ht="25.5" customHeight="1" thickTop="1" x14ac:dyDescent="0.25">
      <c r="B317" s="189"/>
      <c r="C317" s="170"/>
      <c r="D317" s="170"/>
      <c r="E317" s="170"/>
      <c r="F317" s="170"/>
      <c r="G317" s="170"/>
      <c r="H317" s="170"/>
      <c r="I317" s="170"/>
      <c r="J317" s="170"/>
      <c r="K317" s="190"/>
    </row>
    <row r="318" spans="2:17" ht="38.25" customHeight="1" x14ac:dyDescent="0.25">
      <c r="B318" s="180" t="s">
        <v>31</v>
      </c>
      <c r="C318" s="167" t="s">
        <v>47</v>
      </c>
      <c r="D318" s="165" t="s">
        <v>48</v>
      </c>
      <c r="E318" s="165" t="s">
        <v>13</v>
      </c>
      <c r="F318" s="329" t="s">
        <v>257</v>
      </c>
      <c r="G318" s="329"/>
      <c r="H318" s="168" t="s">
        <v>49</v>
      </c>
      <c r="I318" s="167" t="s">
        <v>50</v>
      </c>
      <c r="J318" s="167" t="s">
        <v>51</v>
      </c>
      <c r="K318" s="181" t="s">
        <v>35</v>
      </c>
    </row>
    <row r="319" spans="2:17" ht="25.5" customHeight="1" x14ac:dyDescent="0.25">
      <c r="B319" s="158" t="s">
        <v>258</v>
      </c>
      <c r="C319" s="151" t="s">
        <v>159</v>
      </c>
      <c r="D319" s="149" t="s">
        <v>22</v>
      </c>
      <c r="E319" s="149" t="s">
        <v>160</v>
      </c>
      <c r="F319" s="330" t="s">
        <v>300</v>
      </c>
      <c r="G319" s="330"/>
      <c r="H319" s="150" t="s">
        <v>29</v>
      </c>
      <c r="I319" s="169">
        <v>1</v>
      </c>
      <c r="J319" s="152">
        <v>17.38</v>
      </c>
      <c r="K319" s="182">
        <v>17.38</v>
      </c>
    </row>
    <row r="320" spans="2:17" ht="15" customHeight="1" x14ac:dyDescent="0.25">
      <c r="B320" s="192" t="s">
        <v>260</v>
      </c>
      <c r="C320" s="172" t="s">
        <v>477</v>
      </c>
      <c r="D320" s="166" t="s">
        <v>58</v>
      </c>
      <c r="E320" s="166" t="s">
        <v>478</v>
      </c>
      <c r="F320" s="325" t="s">
        <v>263</v>
      </c>
      <c r="G320" s="325"/>
      <c r="H320" s="171" t="s">
        <v>245</v>
      </c>
      <c r="I320" s="174">
        <v>6.6667000000000004E-2</v>
      </c>
      <c r="J320" s="173">
        <v>22.16</v>
      </c>
      <c r="K320" s="193">
        <v>1.47</v>
      </c>
    </row>
    <row r="321" spans="2:11" ht="38.25" customHeight="1" x14ac:dyDescent="0.25">
      <c r="B321" s="192" t="s">
        <v>260</v>
      </c>
      <c r="C321" s="172" t="s">
        <v>479</v>
      </c>
      <c r="D321" s="166" t="s">
        <v>58</v>
      </c>
      <c r="E321" s="166" t="s">
        <v>480</v>
      </c>
      <c r="F321" s="325" t="s">
        <v>266</v>
      </c>
      <c r="G321" s="325"/>
      <c r="H321" s="171" t="s">
        <v>267</v>
      </c>
      <c r="I321" s="174">
        <v>5.0200000000000002E-3</v>
      </c>
      <c r="J321" s="173">
        <v>277.31</v>
      </c>
      <c r="K321" s="193">
        <v>1.39</v>
      </c>
    </row>
    <row r="322" spans="2:11" ht="25.5" customHeight="1" x14ac:dyDescent="0.25">
      <c r="B322" s="192" t="s">
        <v>260</v>
      </c>
      <c r="C322" s="172" t="s">
        <v>470</v>
      </c>
      <c r="D322" s="166" t="s">
        <v>22</v>
      </c>
      <c r="E322" s="166" t="s">
        <v>471</v>
      </c>
      <c r="F322" s="325" t="s">
        <v>300</v>
      </c>
      <c r="G322" s="325"/>
      <c r="H322" s="171" t="s">
        <v>472</v>
      </c>
      <c r="I322" s="174">
        <v>1.4999999999999999E-2</v>
      </c>
      <c r="J322" s="173">
        <v>78.16</v>
      </c>
      <c r="K322" s="193">
        <v>1.17</v>
      </c>
    </row>
    <row r="323" spans="2:11" ht="25.5" customHeight="1" x14ac:dyDescent="0.25">
      <c r="B323" s="192" t="s">
        <v>260</v>
      </c>
      <c r="C323" s="172" t="s">
        <v>483</v>
      </c>
      <c r="D323" s="166" t="s">
        <v>22</v>
      </c>
      <c r="E323" s="166" t="s">
        <v>484</v>
      </c>
      <c r="F323" s="325" t="s">
        <v>300</v>
      </c>
      <c r="G323" s="325"/>
      <c r="H323" s="171" t="s">
        <v>485</v>
      </c>
      <c r="I323" s="174">
        <v>1</v>
      </c>
      <c r="J323" s="173">
        <v>7.0000000000000007E-2</v>
      </c>
      <c r="K323" s="193">
        <v>7.0000000000000007E-2</v>
      </c>
    </row>
    <row r="324" spans="2:11" ht="25.5" customHeight="1" x14ac:dyDescent="0.25">
      <c r="B324" s="192" t="s">
        <v>260</v>
      </c>
      <c r="C324" s="172" t="s">
        <v>481</v>
      </c>
      <c r="D324" s="166" t="s">
        <v>58</v>
      </c>
      <c r="E324" s="166" t="s">
        <v>482</v>
      </c>
      <c r="F324" s="325" t="s">
        <v>263</v>
      </c>
      <c r="G324" s="325"/>
      <c r="H324" s="171" t="s">
        <v>245</v>
      </c>
      <c r="I324" s="174">
        <v>6.6667000000000004E-2</v>
      </c>
      <c r="J324" s="173">
        <v>30.44</v>
      </c>
      <c r="K324" s="193">
        <v>2.02</v>
      </c>
    </row>
    <row r="325" spans="2:11" ht="38.25" customHeight="1" x14ac:dyDescent="0.25">
      <c r="B325" s="192" t="s">
        <v>260</v>
      </c>
      <c r="C325" s="172" t="s">
        <v>473</v>
      </c>
      <c r="D325" s="166" t="s">
        <v>22</v>
      </c>
      <c r="E325" s="166" t="s">
        <v>474</v>
      </c>
      <c r="F325" s="325" t="s">
        <v>475</v>
      </c>
      <c r="G325" s="325"/>
      <c r="H325" s="171" t="s">
        <v>476</v>
      </c>
      <c r="I325" s="174">
        <v>1.0300000000000001E-3</v>
      </c>
      <c r="J325" s="173">
        <v>33.15</v>
      </c>
      <c r="K325" s="193">
        <v>0.03</v>
      </c>
    </row>
    <row r="326" spans="2:11" ht="38.25" customHeight="1" x14ac:dyDescent="0.25">
      <c r="B326" s="183" t="s">
        <v>279</v>
      </c>
      <c r="C326" s="176" t="s">
        <v>489</v>
      </c>
      <c r="D326" s="164" t="s">
        <v>22</v>
      </c>
      <c r="E326" s="164" t="s">
        <v>490</v>
      </c>
      <c r="F326" s="326" t="s">
        <v>292</v>
      </c>
      <c r="G326" s="326"/>
      <c r="H326" s="175" t="s">
        <v>29</v>
      </c>
      <c r="I326" s="178">
        <v>1.03</v>
      </c>
      <c r="J326" s="177">
        <v>10.91</v>
      </c>
      <c r="K326" s="184">
        <v>11.237299999999999</v>
      </c>
    </row>
    <row r="327" spans="2:11" ht="15" customHeight="1" x14ac:dyDescent="0.25">
      <c r="B327" s="185"/>
      <c r="C327" s="252"/>
      <c r="D327" s="252"/>
      <c r="E327" s="252"/>
      <c r="F327" s="252" t="s">
        <v>271</v>
      </c>
      <c r="G327" s="253">
        <v>3.09</v>
      </c>
      <c r="H327" s="252" t="s">
        <v>272</v>
      </c>
      <c r="I327" s="253">
        <v>0</v>
      </c>
      <c r="J327" s="252" t="s">
        <v>273</v>
      </c>
      <c r="K327" s="186">
        <v>3.09</v>
      </c>
    </row>
    <row r="328" spans="2:11" ht="51" x14ac:dyDescent="0.25">
      <c r="B328" s="185"/>
      <c r="C328" s="252"/>
      <c r="D328" s="252"/>
      <c r="E328" s="252"/>
      <c r="F328" s="252" t="s">
        <v>274</v>
      </c>
      <c r="G328" s="253">
        <v>4.28</v>
      </c>
      <c r="H328" s="252"/>
      <c r="I328" s="327" t="s">
        <v>275</v>
      </c>
      <c r="J328" s="327"/>
      <c r="K328" s="186">
        <v>21.66</v>
      </c>
    </row>
    <row r="329" spans="2:11" ht="26.25" thickBot="1" x14ac:dyDescent="0.3">
      <c r="B329" s="187"/>
      <c r="C329" s="254"/>
      <c r="D329" s="254"/>
      <c r="E329" s="254"/>
      <c r="F329" s="254"/>
      <c r="G329" s="254"/>
      <c r="H329" s="254" t="s">
        <v>276</v>
      </c>
      <c r="I329" s="255" t="s">
        <v>491</v>
      </c>
      <c r="J329" s="254" t="s">
        <v>278</v>
      </c>
      <c r="K329" s="188">
        <v>44524.29</v>
      </c>
    </row>
    <row r="330" spans="2:11" ht="15.75" thickTop="1" x14ac:dyDescent="0.25">
      <c r="B330" s="189"/>
      <c r="C330" s="170"/>
      <c r="D330" s="170"/>
      <c r="E330" s="170"/>
      <c r="F330" s="170"/>
      <c r="G330" s="170"/>
      <c r="H330" s="170"/>
      <c r="I330" s="170"/>
      <c r="J330" s="170"/>
      <c r="K330" s="190"/>
    </row>
    <row r="331" spans="2:11" x14ac:dyDescent="0.25">
      <c r="B331" s="162" t="s">
        <v>161</v>
      </c>
      <c r="C331" s="146"/>
      <c r="D331" s="146"/>
      <c r="E331" s="146" t="s">
        <v>162</v>
      </c>
      <c r="F331" s="146"/>
      <c r="G331" s="328"/>
      <c r="H331" s="328"/>
      <c r="I331" s="148"/>
      <c r="J331" s="146"/>
      <c r="K331" s="194">
        <v>137732.84</v>
      </c>
    </row>
    <row r="332" spans="2:11" ht="15" customHeight="1" x14ac:dyDescent="0.25">
      <c r="B332" s="180" t="s">
        <v>163</v>
      </c>
      <c r="C332" s="167" t="s">
        <v>47</v>
      </c>
      <c r="D332" s="165" t="s">
        <v>48</v>
      </c>
      <c r="E332" s="165" t="s">
        <v>13</v>
      </c>
      <c r="F332" s="329" t="s">
        <v>257</v>
      </c>
      <c r="G332" s="329"/>
      <c r="H332" s="168" t="s">
        <v>49</v>
      </c>
      <c r="I332" s="167" t="s">
        <v>50</v>
      </c>
      <c r="J332" s="167" t="s">
        <v>51</v>
      </c>
      <c r="K332" s="181" t="s">
        <v>35</v>
      </c>
    </row>
    <row r="333" spans="2:11" ht="15" customHeight="1" x14ac:dyDescent="0.25">
      <c r="B333" s="158" t="s">
        <v>258</v>
      </c>
      <c r="C333" s="151" t="s">
        <v>164</v>
      </c>
      <c r="D333" s="149" t="s">
        <v>58</v>
      </c>
      <c r="E333" s="149" t="s">
        <v>165</v>
      </c>
      <c r="F333" s="330" t="s">
        <v>492</v>
      </c>
      <c r="G333" s="330"/>
      <c r="H333" s="150" t="s">
        <v>60</v>
      </c>
      <c r="I333" s="169">
        <v>1</v>
      </c>
      <c r="J333" s="152">
        <v>142.81</v>
      </c>
      <c r="K333" s="182">
        <v>142.81</v>
      </c>
    </row>
    <row r="334" spans="2:11" ht="38.25" customHeight="1" x14ac:dyDescent="0.25">
      <c r="B334" s="192" t="s">
        <v>260</v>
      </c>
      <c r="C334" s="172" t="s">
        <v>327</v>
      </c>
      <c r="D334" s="166" t="s">
        <v>58</v>
      </c>
      <c r="E334" s="166" t="s">
        <v>328</v>
      </c>
      <c r="F334" s="325" t="s">
        <v>263</v>
      </c>
      <c r="G334" s="325"/>
      <c r="H334" s="171" t="s">
        <v>245</v>
      </c>
      <c r="I334" s="174">
        <v>1.9390000000000001</v>
      </c>
      <c r="J334" s="173">
        <v>28.5</v>
      </c>
      <c r="K334" s="193">
        <v>55.26</v>
      </c>
    </row>
    <row r="335" spans="2:11" ht="25.5" customHeight="1" x14ac:dyDescent="0.25">
      <c r="B335" s="192" t="s">
        <v>260</v>
      </c>
      <c r="C335" s="172" t="s">
        <v>283</v>
      </c>
      <c r="D335" s="166" t="s">
        <v>58</v>
      </c>
      <c r="E335" s="166" t="s">
        <v>284</v>
      </c>
      <c r="F335" s="325" t="s">
        <v>263</v>
      </c>
      <c r="G335" s="325"/>
      <c r="H335" s="171" t="s">
        <v>245</v>
      </c>
      <c r="I335" s="174">
        <v>0.97</v>
      </c>
      <c r="J335" s="173">
        <v>22.76</v>
      </c>
      <c r="K335" s="193">
        <v>22.07</v>
      </c>
    </row>
    <row r="336" spans="2:11" ht="25.5" customHeight="1" x14ac:dyDescent="0.25">
      <c r="B336" s="192" t="s">
        <v>260</v>
      </c>
      <c r="C336" s="172" t="s">
        <v>493</v>
      </c>
      <c r="D336" s="166" t="s">
        <v>58</v>
      </c>
      <c r="E336" s="166" t="s">
        <v>494</v>
      </c>
      <c r="F336" s="325" t="s">
        <v>495</v>
      </c>
      <c r="G336" s="325"/>
      <c r="H336" s="171" t="s">
        <v>92</v>
      </c>
      <c r="I336" s="174">
        <v>2.8000000000000001E-2</v>
      </c>
      <c r="J336" s="173">
        <v>606.65</v>
      </c>
      <c r="K336" s="193">
        <v>16.98</v>
      </c>
    </row>
    <row r="337" spans="2:11" ht="25.5" customHeight="1" x14ac:dyDescent="0.25">
      <c r="B337" s="183" t="s">
        <v>279</v>
      </c>
      <c r="C337" s="176" t="s">
        <v>496</v>
      </c>
      <c r="D337" s="164" t="s">
        <v>58</v>
      </c>
      <c r="E337" s="164" t="s">
        <v>497</v>
      </c>
      <c r="F337" s="326" t="s">
        <v>292</v>
      </c>
      <c r="G337" s="326"/>
      <c r="H337" s="175" t="s">
        <v>75</v>
      </c>
      <c r="I337" s="178">
        <v>73.489999999999995</v>
      </c>
      <c r="J337" s="177">
        <v>0.66</v>
      </c>
      <c r="K337" s="184">
        <v>48.503399999999999</v>
      </c>
    </row>
    <row r="338" spans="2:11" ht="25.5" customHeight="1" x14ac:dyDescent="0.25">
      <c r="B338" s="185"/>
      <c r="C338" s="252"/>
      <c r="D338" s="252"/>
      <c r="E338" s="252"/>
      <c r="F338" s="252" t="s">
        <v>271</v>
      </c>
      <c r="G338" s="253">
        <v>60.61</v>
      </c>
      <c r="H338" s="252" t="s">
        <v>272</v>
      </c>
      <c r="I338" s="253">
        <v>0</v>
      </c>
      <c r="J338" s="252" t="s">
        <v>273</v>
      </c>
      <c r="K338" s="186">
        <v>60.61</v>
      </c>
    </row>
    <row r="339" spans="2:11" ht="25.5" customHeight="1" x14ac:dyDescent="0.25">
      <c r="B339" s="185"/>
      <c r="C339" s="252"/>
      <c r="D339" s="252"/>
      <c r="E339" s="252"/>
      <c r="F339" s="252" t="s">
        <v>274</v>
      </c>
      <c r="G339" s="253">
        <v>35.21</v>
      </c>
      <c r="H339" s="252"/>
      <c r="I339" s="327" t="s">
        <v>275</v>
      </c>
      <c r="J339" s="327"/>
      <c r="K339" s="186">
        <v>178.02</v>
      </c>
    </row>
    <row r="340" spans="2:11" ht="26.25" thickBot="1" x14ac:dyDescent="0.3">
      <c r="B340" s="187"/>
      <c r="C340" s="254"/>
      <c r="D340" s="254"/>
      <c r="E340" s="254"/>
      <c r="F340" s="254"/>
      <c r="G340" s="254"/>
      <c r="H340" s="254" t="s">
        <v>276</v>
      </c>
      <c r="I340" s="255" t="s">
        <v>498</v>
      </c>
      <c r="J340" s="254" t="s">
        <v>278</v>
      </c>
      <c r="K340" s="188">
        <v>2295.7399999999998</v>
      </c>
    </row>
    <row r="341" spans="2:11" ht="15.75" thickTop="1" x14ac:dyDescent="0.25">
      <c r="B341" s="189"/>
      <c r="C341" s="170"/>
      <c r="D341" s="170"/>
      <c r="E341" s="170"/>
      <c r="F341" s="170"/>
      <c r="G341" s="170"/>
      <c r="H341" s="170"/>
      <c r="I341" s="170"/>
      <c r="J341" s="170"/>
      <c r="K341" s="190"/>
    </row>
    <row r="342" spans="2:11" ht="15" customHeight="1" x14ac:dyDescent="0.25">
      <c r="B342" s="180" t="s">
        <v>24</v>
      </c>
      <c r="C342" s="167" t="s">
        <v>47</v>
      </c>
      <c r="D342" s="165" t="s">
        <v>48</v>
      </c>
      <c r="E342" s="165" t="s">
        <v>13</v>
      </c>
      <c r="F342" s="329" t="s">
        <v>257</v>
      </c>
      <c r="G342" s="329"/>
      <c r="H342" s="168" t="s">
        <v>49</v>
      </c>
      <c r="I342" s="167" t="s">
        <v>50</v>
      </c>
      <c r="J342" s="167" t="s">
        <v>51</v>
      </c>
      <c r="K342" s="181" t="s">
        <v>35</v>
      </c>
    </row>
    <row r="343" spans="2:11" ht="15" customHeight="1" x14ac:dyDescent="0.25">
      <c r="B343" s="158" t="s">
        <v>258</v>
      </c>
      <c r="C343" s="151" t="s">
        <v>166</v>
      </c>
      <c r="D343" s="149" t="s">
        <v>22</v>
      </c>
      <c r="E343" s="149" t="s">
        <v>21</v>
      </c>
      <c r="F343" s="330" t="s">
        <v>300</v>
      </c>
      <c r="G343" s="330"/>
      <c r="H343" s="150" t="s">
        <v>23</v>
      </c>
      <c r="I343" s="169">
        <v>1</v>
      </c>
      <c r="J343" s="152">
        <v>584.86</v>
      </c>
      <c r="K343" s="182">
        <v>584.86</v>
      </c>
    </row>
    <row r="344" spans="2:11" ht="15" customHeight="1" x14ac:dyDescent="0.25">
      <c r="B344" s="192" t="s">
        <v>260</v>
      </c>
      <c r="C344" s="172" t="s">
        <v>481</v>
      </c>
      <c r="D344" s="166" t="s">
        <v>58</v>
      </c>
      <c r="E344" s="166" t="s">
        <v>482</v>
      </c>
      <c r="F344" s="325" t="s">
        <v>263</v>
      </c>
      <c r="G344" s="325"/>
      <c r="H344" s="171" t="s">
        <v>245</v>
      </c>
      <c r="I344" s="174">
        <v>4</v>
      </c>
      <c r="J344" s="173">
        <v>30.44</v>
      </c>
      <c r="K344" s="193">
        <v>121.76</v>
      </c>
    </row>
    <row r="345" spans="2:11" ht="38.25" customHeight="1" x14ac:dyDescent="0.25">
      <c r="B345" s="192" t="s">
        <v>260</v>
      </c>
      <c r="C345" s="172" t="s">
        <v>477</v>
      </c>
      <c r="D345" s="166" t="s">
        <v>58</v>
      </c>
      <c r="E345" s="166" t="s">
        <v>478</v>
      </c>
      <c r="F345" s="325" t="s">
        <v>263</v>
      </c>
      <c r="G345" s="325"/>
      <c r="H345" s="171" t="s">
        <v>245</v>
      </c>
      <c r="I345" s="174">
        <v>4</v>
      </c>
      <c r="J345" s="173">
        <v>22.16</v>
      </c>
      <c r="K345" s="193">
        <v>88.64</v>
      </c>
    </row>
    <row r="346" spans="2:11" ht="38.25" customHeight="1" x14ac:dyDescent="0.25">
      <c r="B346" s="183" t="s">
        <v>279</v>
      </c>
      <c r="C346" s="176" t="s">
        <v>499</v>
      </c>
      <c r="D346" s="164" t="s">
        <v>22</v>
      </c>
      <c r="E346" s="164" t="s">
        <v>500</v>
      </c>
      <c r="F346" s="326" t="s">
        <v>292</v>
      </c>
      <c r="G346" s="326"/>
      <c r="H346" s="175" t="s">
        <v>501</v>
      </c>
      <c r="I346" s="178">
        <v>1</v>
      </c>
      <c r="J346" s="177">
        <v>4.21</v>
      </c>
      <c r="K346" s="184">
        <v>4.21</v>
      </c>
    </row>
    <row r="347" spans="2:11" ht="25.5" customHeight="1" x14ac:dyDescent="0.25">
      <c r="B347" s="183" t="s">
        <v>279</v>
      </c>
      <c r="C347" s="176" t="s">
        <v>502</v>
      </c>
      <c r="D347" s="164" t="s">
        <v>22</v>
      </c>
      <c r="E347" s="164" t="s">
        <v>503</v>
      </c>
      <c r="F347" s="326" t="s">
        <v>292</v>
      </c>
      <c r="G347" s="326"/>
      <c r="H347" s="175" t="s">
        <v>60</v>
      </c>
      <c r="I347" s="178">
        <v>1</v>
      </c>
      <c r="J347" s="177">
        <v>289.98</v>
      </c>
      <c r="K347" s="184">
        <v>289.98</v>
      </c>
    </row>
    <row r="348" spans="2:11" ht="25.5" customHeight="1" x14ac:dyDescent="0.25">
      <c r="B348" s="183" t="s">
        <v>279</v>
      </c>
      <c r="C348" s="176" t="s">
        <v>504</v>
      </c>
      <c r="D348" s="164" t="s">
        <v>22</v>
      </c>
      <c r="E348" s="164" t="s">
        <v>505</v>
      </c>
      <c r="F348" s="326" t="s">
        <v>292</v>
      </c>
      <c r="G348" s="326"/>
      <c r="H348" s="175" t="s">
        <v>60</v>
      </c>
      <c r="I348" s="178">
        <v>1</v>
      </c>
      <c r="J348" s="177">
        <v>80.27</v>
      </c>
      <c r="K348" s="184">
        <v>80.27</v>
      </c>
    </row>
    <row r="349" spans="2:11" ht="38.25" customHeight="1" x14ac:dyDescent="0.25">
      <c r="B349" s="185"/>
      <c r="C349" s="252"/>
      <c r="D349" s="252"/>
      <c r="E349" s="252"/>
      <c r="F349" s="252" t="s">
        <v>271</v>
      </c>
      <c r="G349" s="253">
        <v>166.64</v>
      </c>
      <c r="H349" s="252" t="s">
        <v>272</v>
      </c>
      <c r="I349" s="253">
        <v>0</v>
      </c>
      <c r="J349" s="252" t="s">
        <v>273</v>
      </c>
      <c r="K349" s="186">
        <v>166.64</v>
      </c>
    </row>
    <row r="350" spans="2:11" ht="15" customHeight="1" x14ac:dyDescent="0.25">
      <c r="B350" s="185"/>
      <c r="C350" s="252"/>
      <c r="D350" s="252"/>
      <c r="E350" s="252"/>
      <c r="F350" s="252" t="s">
        <v>274</v>
      </c>
      <c r="G350" s="253">
        <v>144.22</v>
      </c>
      <c r="H350" s="252"/>
      <c r="I350" s="327" t="s">
        <v>275</v>
      </c>
      <c r="J350" s="327"/>
      <c r="K350" s="186">
        <v>729.08</v>
      </c>
    </row>
    <row r="351" spans="2:11" ht="38.25" customHeight="1" thickBot="1" x14ac:dyDescent="0.3">
      <c r="B351" s="187"/>
      <c r="C351" s="254"/>
      <c r="D351" s="254"/>
      <c r="E351" s="254"/>
      <c r="F351" s="254"/>
      <c r="G351" s="254"/>
      <c r="H351" s="254" t="s">
        <v>276</v>
      </c>
      <c r="I351" s="255" t="s">
        <v>506</v>
      </c>
      <c r="J351" s="254" t="s">
        <v>278</v>
      </c>
      <c r="K351" s="188">
        <v>135437.1</v>
      </c>
    </row>
    <row r="352" spans="2:11" ht="25.5" customHeight="1" thickTop="1" x14ac:dyDescent="0.25">
      <c r="B352" s="189"/>
      <c r="C352" s="170"/>
      <c r="D352" s="170"/>
      <c r="E352" s="170"/>
      <c r="F352" s="170"/>
      <c r="G352" s="170"/>
      <c r="H352" s="170"/>
      <c r="I352" s="170"/>
      <c r="J352" s="170"/>
      <c r="K352" s="190"/>
    </row>
    <row r="353" spans="2:11" ht="25.5" customHeight="1" x14ac:dyDescent="0.25">
      <c r="B353" s="162" t="s">
        <v>167</v>
      </c>
      <c r="C353" s="146"/>
      <c r="D353" s="146"/>
      <c r="E353" s="146" t="s">
        <v>168</v>
      </c>
      <c r="F353" s="146"/>
      <c r="G353" s="328"/>
      <c r="H353" s="328"/>
      <c r="I353" s="148"/>
      <c r="J353" s="146"/>
      <c r="K353" s="194">
        <v>2800.1</v>
      </c>
    </row>
    <row r="354" spans="2:11" ht="15" customHeight="1" x14ac:dyDescent="0.25">
      <c r="B354" s="180" t="s">
        <v>169</v>
      </c>
      <c r="C354" s="167" t="s">
        <v>47</v>
      </c>
      <c r="D354" s="165" t="s">
        <v>48</v>
      </c>
      <c r="E354" s="165" t="s">
        <v>13</v>
      </c>
      <c r="F354" s="329" t="s">
        <v>257</v>
      </c>
      <c r="G354" s="329"/>
      <c r="H354" s="168" t="s">
        <v>49</v>
      </c>
      <c r="I354" s="167" t="s">
        <v>50</v>
      </c>
      <c r="J354" s="167" t="s">
        <v>51</v>
      </c>
      <c r="K354" s="181" t="s">
        <v>35</v>
      </c>
    </row>
    <row r="355" spans="2:11" ht="25.5" customHeight="1" x14ac:dyDescent="0.25">
      <c r="B355" s="158" t="s">
        <v>258</v>
      </c>
      <c r="C355" s="151" t="s">
        <v>170</v>
      </c>
      <c r="D355" s="149" t="s">
        <v>58</v>
      </c>
      <c r="E355" s="149" t="s">
        <v>171</v>
      </c>
      <c r="F355" s="330" t="s">
        <v>507</v>
      </c>
      <c r="G355" s="330"/>
      <c r="H355" s="150" t="s">
        <v>60</v>
      </c>
      <c r="I355" s="169">
        <v>1</v>
      </c>
      <c r="J355" s="152">
        <v>11.26</v>
      </c>
      <c r="K355" s="182">
        <v>11.26</v>
      </c>
    </row>
    <row r="356" spans="2:11" ht="38.25" customHeight="1" x14ac:dyDescent="0.25">
      <c r="B356" s="192" t="s">
        <v>260</v>
      </c>
      <c r="C356" s="172" t="s">
        <v>508</v>
      </c>
      <c r="D356" s="166" t="s">
        <v>58</v>
      </c>
      <c r="E356" s="166" t="s">
        <v>509</v>
      </c>
      <c r="F356" s="325" t="s">
        <v>263</v>
      </c>
      <c r="G356" s="325"/>
      <c r="H356" s="171" t="s">
        <v>245</v>
      </c>
      <c r="I356" s="174">
        <v>0.21490000000000001</v>
      </c>
      <c r="J356" s="173">
        <v>30.21</v>
      </c>
      <c r="K356" s="193">
        <v>6.49</v>
      </c>
    </row>
    <row r="357" spans="2:11" ht="38.25" customHeight="1" x14ac:dyDescent="0.25">
      <c r="B357" s="183" t="s">
        <v>279</v>
      </c>
      <c r="C357" s="176" t="s">
        <v>510</v>
      </c>
      <c r="D357" s="164" t="s">
        <v>58</v>
      </c>
      <c r="E357" s="164" t="s">
        <v>511</v>
      </c>
      <c r="F357" s="326" t="s">
        <v>292</v>
      </c>
      <c r="G357" s="326"/>
      <c r="H357" s="175" t="s">
        <v>433</v>
      </c>
      <c r="I357" s="178">
        <v>1.06E-2</v>
      </c>
      <c r="J357" s="177">
        <v>17.7</v>
      </c>
      <c r="K357" s="184">
        <v>0.18762000000000001</v>
      </c>
    </row>
    <row r="358" spans="2:11" ht="15" customHeight="1" x14ac:dyDescent="0.25">
      <c r="B358" s="183" t="s">
        <v>279</v>
      </c>
      <c r="C358" s="176" t="s">
        <v>512</v>
      </c>
      <c r="D358" s="164" t="s">
        <v>58</v>
      </c>
      <c r="E358" s="164" t="s">
        <v>513</v>
      </c>
      <c r="F358" s="326" t="s">
        <v>292</v>
      </c>
      <c r="G358" s="326"/>
      <c r="H358" s="175" t="s">
        <v>433</v>
      </c>
      <c r="I358" s="178">
        <v>0.1062</v>
      </c>
      <c r="J358" s="177">
        <v>43.24</v>
      </c>
      <c r="K358" s="184">
        <v>4.5920880000000004</v>
      </c>
    </row>
    <row r="359" spans="2:11" ht="51" x14ac:dyDescent="0.25">
      <c r="B359" s="185"/>
      <c r="C359" s="252"/>
      <c r="D359" s="252"/>
      <c r="E359" s="252"/>
      <c r="F359" s="252" t="s">
        <v>271</v>
      </c>
      <c r="G359" s="253">
        <v>4.63</v>
      </c>
      <c r="H359" s="252" t="s">
        <v>272</v>
      </c>
      <c r="I359" s="253">
        <v>0</v>
      </c>
      <c r="J359" s="252" t="s">
        <v>273</v>
      </c>
      <c r="K359" s="186">
        <v>4.63</v>
      </c>
    </row>
    <row r="360" spans="2:11" ht="51" x14ac:dyDescent="0.25">
      <c r="B360" s="185"/>
      <c r="C360" s="252"/>
      <c r="D360" s="252"/>
      <c r="E360" s="252"/>
      <c r="F360" s="252" t="s">
        <v>274</v>
      </c>
      <c r="G360" s="253">
        <v>2.77</v>
      </c>
      <c r="H360" s="252"/>
      <c r="I360" s="327" t="s">
        <v>275</v>
      </c>
      <c r="J360" s="327"/>
      <c r="K360" s="186">
        <v>14.03</v>
      </c>
    </row>
    <row r="361" spans="2:11" ht="26.25" thickBot="1" x14ac:dyDescent="0.3">
      <c r="B361" s="187"/>
      <c r="C361" s="254"/>
      <c r="D361" s="254"/>
      <c r="E361" s="254"/>
      <c r="F361" s="254"/>
      <c r="G361" s="254"/>
      <c r="H361" s="254" t="s">
        <v>276</v>
      </c>
      <c r="I361" s="255" t="s">
        <v>514</v>
      </c>
      <c r="J361" s="254" t="s">
        <v>278</v>
      </c>
      <c r="K361" s="188">
        <v>2800.1</v>
      </c>
    </row>
    <row r="362" spans="2:11" ht="15.75" thickTop="1" x14ac:dyDescent="0.25">
      <c r="B362" s="189"/>
      <c r="C362" s="170"/>
      <c r="D362" s="170"/>
      <c r="E362" s="170"/>
      <c r="F362" s="170"/>
      <c r="G362" s="170"/>
      <c r="H362" s="170"/>
      <c r="I362" s="170"/>
      <c r="J362" s="170"/>
      <c r="K362" s="190"/>
    </row>
    <row r="363" spans="2:11" ht="15" customHeight="1" x14ac:dyDescent="0.25">
      <c r="B363" s="162" t="s">
        <v>172</v>
      </c>
      <c r="C363" s="146"/>
      <c r="D363" s="146"/>
      <c r="E363" s="146" t="s">
        <v>173</v>
      </c>
      <c r="F363" s="146"/>
      <c r="G363" s="328"/>
      <c r="H363" s="328"/>
      <c r="I363" s="148"/>
      <c r="J363" s="146"/>
      <c r="K363" s="194">
        <v>19259.73</v>
      </c>
    </row>
    <row r="364" spans="2:11" ht="38.25" customHeight="1" x14ac:dyDescent="0.25">
      <c r="B364" s="162" t="s">
        <v>174</v>
      </c>
      <c r="C364" s="146"/>
      <c r="D364" s="146"/>
      <c r="E364" s="146" t="s">
        <v>175</v>
      </c>
      <c r="F364" s="146"/>
      <c r="G364" s="328"/>
      <c r="H364" s="328"/>
      <c r="I364" s="148"/>
      <c r="J364" s="146"/>
      <c r="K364" s="194">
        <v>17711.27</v>
      </c>
    </row>
    <row r="365" spans="2:11" ht="25.5" customHeight="1" x14ac:dyDescent="0.25">
      <c r="B365" s="180" t="s">
        <v>176</v>
      </c>
      <c r="C365" s="167" t="s">
        <v>47</v>
      </c>
      <c r="D365" s="165" t="s">
        <v>48</v>
      </c>
      <c r="E365" s="165" t="s">
        <v>13</v>
      </c>
      <c r="F365" s="329" t="s">
        <v>257</v>
      </c>
      <c r="G365" s="329"/>
      <c r="H365" s="168" t="s">
        <v>49</v>
      </c>
      <c r="I365" s="167" t="s">
        <v>50</v>
      </c>
      <c r="J365" s="167" t="s">
        <v>51</v>
      </c>
      <c r="K365" s="181" t="s">
        <v>35</v>
      </c>
    </row>
    <row r="366" spans="2:11" ht="15" customHeight="1" x14ac:dyDescent="0.25">
      <c r="B366" s="158" t="s">
        <v>258</v>
      </c>
      <c r="C366" s="151" t="s">
        <v>177</v>
      </c>
      <c r="D366" s="149" t="s">
        <v>22</v>
      </c>
      <c r="E366" s="149" t="s">
        <v>178</v>
      </c>
      <c r="F366" s="330" t="s">
        <v>515</v>
      </c>
      <c r="G366" s="330"/>
      <c r="H366" s="150" t="s">
        <v>23</v>
      </c>
      <c r="I366" s="169">
        <v>1</v>
      </c>
      <c r="J366" s="152">
        <v>766.01</v>
      </c>
      <c r="K366" s="182">
        <v>766.01</v>
      </c>
    </row>
    <row r="367" spans="2:11" ht="15" customHeight="1" x14ac:dyDescent="0.25">
      <c r="B367" s="183" t="s">
        <v>279</v>
      </c>
      <c r="C367" s="176" t="s">
        <v>516</v>
      </c>
      <c r="D367" s="164" t="s">
        <v>22</v>
      </c>
      <c r="E367" s="164" t="s">
        <v>517</v>
      </c>
      <c r="F367" s="326" t="s">
        <v>292</v>
      </c>
      <c r="G367" s="326"/>
      <c r="H367" s="175" t="s">
        <v>23</v>
      </c>
      <c r="I367" s="178">
        <v>1</v>
      </c>
      <c r="J367" s="177">
        <v>766.01</v>
      </c>
      <c r="K367" s="184">
        <v>766.01</v>
      </c>
    </row>
    <row r="368" spans="2:11" ht="25.5" customHeight="1" x14ac:dyDescent="0.25">
      <c r="B368" s="185"/>
      <c r="C368" s="252"/>
      <c r="D368" s="252"/>
      <c r="E368" s="252"/>
      <c r="F368" s="252" t="s">
        <v>271</v>
      </c>
      <c r="G368" s="253">
        <v>0</v>
      </c>
      <c r="H368" s="252" t="s">
        <v>272</v>
      </c>
      <c r="I368" s="253">
        <v>0</v>
      </c>
      <c r="J368" s="252" t="s">
        <v>273</v>
      </c>
      <c r="K368" s="186">
        <v>0</v>
      </c>
    </row>
    <row r="369" spans="2:11" ht="25.5" customHeight="1" x14ac:dyDescent="0.25">
      <c r="B369" s="185"/>
      <c r="C369" s="252"/>
      <c r="D369" s="252"/>
      <c r="E369" s="252"/>
      <c r="F369" s="252" t="s">
        <v>274</v>
      </c>
      <c r="G369" s="253">
        <v>188.89</v>
      </c>
      <c r="H369" s="252"/>
      <c r="I369" s="327" t="s">
        <v>275</v>
      </c>
      <c r="J369" s="327"/>
      <c r="K369" s="186">
        <v>954.9</v>
      </c>
    </row>
    <row r="370" spans="2:11" ht="26.25" thickBot="1" x14ac:dyDescent="0.3">
      <c r="B370" s="187"/>
      <c r="C370" s="254"/>
      <c r="D370" s="254"/>
      <c r="E370" s="254"/>
      <c r="F370" s="254"/>
      <c r="G370" s="254"/>
      <c r="H370" s="254" t="s">
        <v>276</v>
      </c>
      <c r="I370" s="255" t="s">
        <v>518</v>
      </c>
      <c r="J370" s="254" t="s">
        <v>278</v>
      </c>
      <c r="K370" s="188">
        <v>7688.85</v>
      </c>
    </row>
    <row r="371" spans="2:11" ht="15" customHeight="1" thickTop="1" x14ac:dyDescent="0.25">
      <c r="B371" s="189"/>
      <c r="C371" s="170"/>
      <c r="D371" s="170"/>
      <c r="E371" s="170"/>
      <c r="F371" s="170"/>
      <c r="G371" s="170"/>
      <c r="H371" s="170"/>
      <c r="I371" s="170"/>
      <c r="J371" s="170"/>
      <c r="K371" s="190"/>
    </row>
    <row r="372" spans="2:11" ht="38.25" customHeight="1" x14ac:dyDescent="0.25">
      <c r="B372" s="180" t="s">
        <v>179</v>
      </c>
      <c r="C372" s="167" t="s">
        <v>47</v>
      </c>
      <c r="D372" s="165" t="s">
        <v>48</v>
      </c>
      <c r="E372" s="165" t="s">
        <v>13</v>
      </c>
      <c r="F372" s="329" t="s">
        <v>257</v>
      </c>
      <c r="G372" s="329"/>
      <c r="H372" s="168" t="s">
        <v>49</v>
      </c>
      <c r="I372" s="167" t="s">
        <v>50</v>
      </c>
      <c r="J372" s="167" t="s">
        <v>51</v>
      </c>
      <c r="K372" s="181" t="s">
        <v>35</v>
      </c>
    </row>
    <row r="373" spans="2:11" ht="38.25" customHeight="1" x14ac:dyDescent="0.25">
      <c r="B373" s="158" t="s">
        <v>258</v>
      </c>
      <c r="C373" s="151" t="s">
        <v>180</v>
      </c>
      <c r="D373" s="149" t="s">
        <v>22</v>
      </c>
      <c r="E373" s="149" t="s">
        <v>181</v>
      </c>
      <c r="F373" s="330" t="s">
        <v>300</v>
      </c>
      <c r="G373" s="330"/>
      <c r="H373" s="150" t="s">
        <v>23</v>
      </c>
      <c r="I373" s="169">
        <v>1</v>
      </c>
      <c r="J373" s="152">
        <v>156.32</v>
      </c>
      <c r="K373" s="182">
        <v>156.32</v>
      </c>
    </row>
    <row r="374" spans="2:11" ht="25.5" customHeight="1" x14ac:dyDescent="0.25">
      <c r="B374" s="183" t="s">
        <v>279</v>
      </c>
      <c r="C374" s="176" t="s">
        <v>519</v>
      </c>
      <c r="D374" s="164" t="s">
        <v>22</v>
      </c>
      <c r="E374" s="164" t="s">
        <v>520</v>
      </c>
      <c r="F374" s="326" t="s">
        <v>292</v>
      </c>
      <c r="G374" s="326"/>
      <c r="H374" s="175" t="s">
        <v>23</v>
      </c>
      <c r="I374" s="178">
        <v>1</v>
      </c>
      <c r="J374" s="177">
        <v>156.32</v>
      </c>
      <c r="K374" s="184">
        <v>156.32</v>
      </c>
    </row>
    <row r="375" spans="2:11" ht="25.5" customHeight="1" x14ac:dyDescent="0.25">
      <c r="B375" s="185"/>
      <c r="C375" s="252"/>
      <c r="D375" s="252"/>
      <c r="E375" s="252"/>
      <c r="F375" s="252" t="s">
        <v>271</v>
      </c>
      <c r="G375" s="253">
        <v>0</v>
      </c>
      <c r="H375" s="252" t="s">
        <v>272</v>
      </c>
      <c r="I375" s="253">
        <v>0</v>
      </c>
      <c r="J375" s="252" t="s">
        <v>273</v>
      </c>
      <c r="K375" s="186">
        <v>0</v>
      </c>
    </row>
    <row r="376" spans="2:11" ht="38.25" customHeight="1" x14ac:dyDescent="0.25">
      <c r="B376" s="185"/>
      <c r="C376" s="252"/>
      <c r="D376" s="252"/>
      <c r="E376" s="252"/>
      <c r="F376" s="252" t="s">
        <v>274</v>
      </c>
      <c r="G376" s="253">
        <v>38.54</v>
      </c>
      <c r="H376" s="252"/>
      <c r="I376" s="327" t="s">
        <v>275</v>
      </c>
      <c r="J376" s="327"/>
      <c r="K376" s="186">
        <v>194.86</v>
      </c>
    </row>
    <row r="377" spans="2:11" ht="15" customHeight="1" thickBot="1" x14ac:dyDescent="0.3">
      <c r="B377" s="187"/>
      <c r="C377" s="254"/>
      <c r="D377" s="254"/>
      <c r="E377" s="254"/>
      <c r="F377" s="254"/>
      <c r="G377" s="254"/>
      <c r="H377" s="254" t="s">
        <v>276</v>
      </c>
      <c r="I377" s="255" t="s">
        <v>521</v>
      </c>
      <c r="J377" s="254" t="s">
        <v>278</v>
      </c>
      <c r="K377" s="188">
        <v>10022.42</v>
      </c>
    </row>
    <row r="378" spans="2:11" ht="25.5" customHeight="1" thickTop="1" x14ac:dyDescent="0.25">
      <c r="B378" s="189"/>
      <c r="C378" s="170"/>
      <c r="D378" s="170"/>
      <c r="E378" s="170"/>
      <c r="F378" s="170"/>
      <c r="G378" s="170"/>
      <c r="H378" s="170"/>
      <c r="I378" s="170"/>
      <c r="J378" s="170"/>
      <c r="K378" s="190"/>
    </row>
    <row r="379" spans="2:11" ht="25.5" customHeight="1" x14ac:dyDescent="0.25">
      <c r="B379" s="162" t="s">
        <v>182</v>
      </c>
      <c r="C379" s="146"/>
      <c r="D379" s="146"/>
      <c r="E379" s="146" t="s">
        <v>183</v>
      </c>
      <c r="F379" s="146"/>
      <c r="G379" s="328"/>
      <c r="H379" s="328"/>
      <c r="I379" s="148"/>
      <c r="J379" s="146"/>
      <c r="K379" s="194">
        <v>1548.46</v>
      </c>
    </row>
    <row r="380" spans="2:11" ht="25.5" customHeight="1" x14ac:dyDescent="0.25">
      <c r="B380" s="180" t="s">
        <v>184</v>
      </c>
      <c r="C380" s="167" t="s">
        <v>47</v>
      </c>
      <c r="D380" s="165" t="s">
        <v>48</v>
      </c>
      <c r="E380" s="165" t="s">
        <v>13</v>
      </c>
      <c r="F380" s="329" t="s">
        <v>257</v>
      </c>
      <c r="G380" s="329"/>
      <c r="H380" s="168" t="s">
        <v>49</v>
      </c>
      <c r="I380" s="167" t="s">
        <v>50</v>
      </c>
      <c r="J380" s="167" t="s">
        <v>51</v>
      </c>
      <c r="K380" s="181" t="s">
        <v>35</v>
      </c>
    </row>
    <row r="381" spans="2:11" ht="25.5" customHeight="1" x14ac:dyDescent="0.25">
      <c r="B381" s="158" t="s">
        <v>258</v>
      </c>
      <c r="C381" s="151" t="s">
        <v>185</v>
      </c>
      <c r="D381" s="149" t="s">
        <v>58</v>
      </c>
      <c r="E381" s="149" t="s">
        <v>186</v>
      </c>
      <c r="F381" s="330" t="s">
        <v>522</v>
      </c>
      <c r="G381" s="330"/>
      <c r="H381" s="150" t="s">
        <v>60</v>
      </c>
      <c r="I381" s="169">
        <v>1</v>
      </c>
      <c r="J381" s="152">
        <v>481.46</v>
      </c>
      <c r="K381" s="182">
        <v>481.46</v>
      </c>
    </row>
    <row r="382" spans="2:11" ht="25.5" customHeight="1" x14ac:dyDescent="0.25">
      <c r="B382" s="192" t="s">
        <v>260</v>
      </c>
      <c r="C382" s="172" t="s">
        <v>523</v>
      </c>
      <c r="D382" s="166" t="s">
        <v>58</v>
      </c>
      <c r="E382" s="166" t="s">
        <v>524</v>
      </c>
      <c r="F382" s="325" t="s">
        <v>263</v>
      </c>
      <c r="G382" s="325"/>
      <c r="H382" s="171" t="s">
        <v>245</v>
      </c>
      <c r="I382" s="174">
        <v>0.18795100000000001</v>
      </c>
      <c r="J382" s="173">
        <v>25.39</v>
      </c>
      <c r="K382" s="193">
        <v>4.7699999999999996</v>
      </c>
    </row>
    <row r="383" spans="2:11" ht="38.25" customHeight="1" x14ac:dyDescent="0.25">
      <c r="B383" s="192" t="s">
        <v>260</v>
      </c>
      <c r="C383" s="172" t="s">
        <v>283</v>
      </c>
      <c r="D383" s="166" t="s">
        <v>58</v>
      </c>
      <c r="E383" s="166" t="s">
        <v>284</v>
      </c>
      <c r="F383" s="325" t="s">
        <v>263</v>
      </c>
      <c r="G383" s="325"/>
      <c r="H383" s="171" t="s">
        <v>245</v>
      </c>
      <c r="I383" s="174">
        <v>0.16215379999999999</v>
      </c>
      <c r="J383" s="173">
        <v>22.76</v>
      </c>
      <c r="K383" s="193">
        <v>3.69</v>
      </c>
    </row>
    <row r="384" spans="2:11" ht="38.25" customHeight="1" x14ac:dyDescent="0.25">
      <c r="B384" s="183" t="s">
        <v>279</v>
      </c>
      <c r="C384" s="176" t="s">
        <v>525</v>
      </c>
      <c r="D384" s="164" t="s">
        <v>58</v>
      </c>
      <c r="E384" s="164" t="s">
        <v>526</v>
      </c>
      <c r="F384" s="326" t="s">
        <v>292</v>
      </c>
      <c r="G384" s="326"/>
      <c r="H384" s="175" t="s">
        <v>75</v>
      </c>
      <c r="I384" s="178">
        <v>0.43041610000000002</v>
      </c>
      <c r="J384" s="177">
        <v>0</v>
      </c>
      <c r="K384" s="184">
        <v>0</v>
      </c>
    </row>
    <row r="385" spans="2:11" ht="15" customHeight="1" x14ac:dyDescent="0.25">
      <c r="B385" s="183" t="s">
        <v>279</v>
      </c>
      <c r="C385" s="176" t="s">
        <v>527</v>
      </c>
      <c r="D385" s="164" t="s">
        <v>58</v>
      </c>
      <c r="E385" s="164" t="s">
        <v>528</v>
      </c>
      <c r="F385" s="326" t="s">
        <v>292</v>
      </c>
      <c r="G385" s="326"/>
      <c r="H385" s="175" t="s">
        <v>60</v>
      </c>
      <c r="I385" s="178">
        <v>1</v>
      </c>
      <c r="J385" s="177">
        <v>473</v>
      </c>
      <c r="K385" s="184">
        <v>473</v>
      </c>
    </row>
    <row r="386" spans="2:11" ht="15" customHeight="1" x14ac:dyDescent="0.25">
      <c r="B386" s="185"/>
      <c r="C386" s="252"/>
      <c r="D386" s="252"/>
      <c r="E386" s="252"/>
      <c r="F386" s="252" t="s">
        <v>271</v>
      </c>
      <c r="G386" s="253">
        <v>6.12</v>
      </c>
      <c r="H386" s="252" t="s">
        <v>272</v>
      </c>
      <c r="I386" s="253">
        <v>0</v>
      </c>
      <c r="J386" s="252" t="s">
        <v>273</v>
      </c>
      <c r="K386" s="186">
        <v>6.12</v>
      </c>
    </row>
    <row r="387" spans="2:11" ht="38.25" customHeight="1" x14ac:dyDescent="0.25">
      <c r="B387" s="185"/>
      <c r="C387" s="252"/>
      <c r="D387" s="252"/>
      <c r="E387" s="252"/>
      <c r="F387" s="252" t="s">
        <v>274</v>
      </c>
      <c r="G387" s="253">
        <v>118.72</v>
      </c>
      <c r="H387" s="252"/>
      <c r="I387" s="327" t="s">
        <v>275</v>
      </c>
      <c r="J387" s="327"/>
      <c r="K387" s="186">
        <v>600.17999999999995</v>
      </c>
    </row>
    <row r="388" spans="2:11" ht="25.5" customHeight="1" thickBot="1" x14ac:dyDescent="0.3">
      <c r="B388" s="187"/>
      <c r="C388" s="254"/>
      <c r="D388" s="254"/>
      <c r="E388" s="254"/>
      <c r="F388" s="254"/>
      <c r="G388" s="254"/>
      <c r="H388" s="254" t="s">
        <v>276</v>
      </c>
      <c r="I388" s="255" t="s">
        <v>529</v>
      </c>
      <c r="J388" s="254" t="s">
        <v>278</v>
      </c>
      <c r="K388" s="188">
        <v>1548.46</v>
      </c>
    </row>
    <row r="389" spans="2:11" ht="15.75" thickTop="1" x14ac:dyDescent="0.25">
      <c r="B389" s="189"/>
      <c r="C389" s="170"/>
      <c r="D389" s="170"/>
      <c r="E389" s="170"/>
      <c r="F389" s="170"/>
      <c r="G389" s="170"/>
      <c r="H389" s="170"/>
      <c r="I389" s="170"/>
      <c r="J389" s="170"/>
      <c r="K389" s="190"/>
    </row>
    <row r="390" spans="2:11" ht="25.5" customHeight="1" x14ac:dyDescent="0.25">
      <c r="B390" s="162" t="s">
        <v>39</v>
      </c>
      <c r="C390" s="146"/>
      <c r="D390" s="146"/>
      <c r="E390" s="146" t="s">
        <v>187</v>
      </c>
      <c r="F390" s="146"/>
      <c r="G390" s="328"/>
      <c r="H390" s="328"/>
      <c r="I390" s="148"/>
      <c r="J390" s="146"/>
      <c r="K390" s="194">
        <v>136762.56</v>
      </c>
    </row>
    <row r="391" spans="2:11" ht="38.25" customHeight="1" x14ac:dyDescent="0.25">
      <c r="B391" s="162" t="s">
        <v>188</v>
      </c>
      <c r="C391" s="146"/>
      <c r="D391" s="146"/>
      <c r="E391" s="146" t="s">
        <v>88</v>
      </c>
      <c r="F391" s="146"/>
      <c r="G391" s="328"/>
      <c r="H391" s="328"/>
      <c r="I391" s="148"/>
      <c r="J391" s="146"/>
      <c r="K391" s="194">
        <v>2069.5</v>
      </c>
    </row>
    <row r="392" spans="2:11" ht="25.5" customHeight="1" x14ac:dyDescent="0.25">
      <c r="B392" s="180" t="s">
        <v>189</v>
      </c>
      <c r="C392" s="167" t="s">
        <v>47</v>
      </c>
      <c r="D392" s="165" t="s">
        <v>48</v>
      </c>
      <c r="E392" s="165" t="s">
        <v>13</v>
      </c>
      <c r="F392" s="329" t="s">
        <v>257</v>
      </c>
      <c r="G392" s="329"/>
      <c r="H392" s="168" t="s">
        <v>49</v>
      </c>
      <c r="I392" s="167" t="s">
        <v>50</v>
      </c>
      <c r="J392" s="167" t="s">
        <v>51</v>
      </c>
      <c r="K392" s="181" t="s">
        <v>35</v>
      </c>
    </row>
    <row r="393" spans="2:11" ht="25.5" customHeight="1" x14ac:dyDescent="0.25">
      <c r="B393" s="158" t="s">
        <v>258</v>
      </c>
      <c r="C393" s="151" t="s">
        <v>90</v>
      </c>
      <c r="D393" s="149" t="s">
        <v>58</v>
      </c>
      <c r="E393" s="149" t="s">
        <v>91</v>
      </c>
      <c r="F393" s="330" t="s">
        <v>332</v>
      </c>
      <c r="G393" s="330"/>
      <c r="H393" s="150" t="s">
        <v>92</v>
      </c>
      <c r="I393" s="169">
        <v>1</v>
      </c>
      <c r="J393" s="152">
        <v>7.88</v>
      </c>
      <c r="K393" s="182">
        <v>7.88</v>
      </c>
    </row>
    <row r="394" spans="2:11" ht="25.5" customHeight="1" x14ac:dyDescent="0.25">
      <c r="B394" s="192" t="s">
        <v>260</v>
      </c>
      <c r="C394" s="172" t="s">
        <v>333</v>
      </c>
      <c r="D394" s="166" t="s">
        <v>58</v>
      </c>
      <c r="E394" s="166" t="s">
        <v>334</v>
      </c>
      <c r="F394" s="325" t="s">
        <v>266</v>
      </c>
      <c r="G394" s="325"/>
      <c r="H394" s="171" t="s">
        <v>270</v>
      </c>
      <c r="I394" s="174">
        <v>9.6238999999999995E-3</v>
      </c>
      <c r="J394" s="173">
        <v>75.66</v>
      </c>
      <c r="K394" s="193">
        <v>0.72</v>
      </c>
    </row>
    <row r="395" spans="2:11" ht="15" customHeight="1" x14ac:dyDescent="0.25">
      <c r="B395" s="192" t="s">
        <v>260</v>
      </c>
      <c r="C395" s="172" t="s">
        <v>335</v>
      </c>
      <c r="D395" s="166" t="s">
        <v>58</v>
      </c>
      <c r="E395" s="166" t="s">
        <v>336</v>
      </c>
      <c r="F395" s="325" t="s">
        <v>266</v>
      </c>
      <c r="G395" s="325"/>
      <c r="H395" s="171" t="s">
        <v>270</v>
      </c>
      <c r="I395" s="174">
        <v>1.23275E-2</v>
      </c>
      <c r="J395" s="173">
        <v>74.52</v>
      </c>
      <c r="K395" s="193">
        <v>0.91</v>
      </c>
    </row>
    <row r="396" spans="2:11" ht="38.25" customHeight="1" x14ac:dyDescent="0.25">
      <c r="B396" s="192" t="s">
        <v>260</v>
      </c>
      <c r="C396" s="172" t="s">
        <v>337</v>
      </c>
      <c r="D396" s="166" t="s">
        <v>58</v>
      </c>
      <c r="E396" s="166" t="s">
        <v>338</v>
      </c>
      <c r="F396" s="325" t="s">
        <v>266</v>
      </c>
      <c r="G396" s="325"/>
      <c r="H396" s="171" t="s">
        <v>267</v>
      </c>
      <c r="I396" s="174">
        <v>1.8721000000000002E-2</v>
      </c>
      <c r="J396" s="173">
        <v>271.02999999999997</v>
      </c>
      <c r="K396" s="193">
        <v>5.07</v>
      </c>
    </row>
    <row r="397" spans="2:11" ht="25.5" customHeight="1" x14ac:dyDescent="0.25">
      <c r="B397" s="192" t="s">
        <v>260</v>
      </c>
      <c r="C397" s="172" t="s">
        <v>339</v>
      </c>
      <c r="D397" s="166" t="s">
        <v>58</v>
      </c>
      <c r="E397" s="166" t="s">
        <v>340</v>
      </c>
      <c r="F397" s="325" t="s">
        <v>266</v>
      </c>
      <c r="G397" s="325"/>
      <c r="H397" s="171" t="s">
        <v>267</v>
      </c>
      <c r="I397" s="174">
        <v>7.1195E-3</v>
      </c>
      <c r="J397" s="173">
        <v>165.79</v>
      </c>
      <c r="K397" s="193">
        <v>1.18</v>
      </c>
    </row>
    <row r="398" spans="2:11" ht="51" x14ac:dyDescent="0.25">
      <c r="B398" s="185"/>
      <c r="C398" s="252"/>
      <c r="D398" s="252"/>
      <c r="E398" s="252"/>
      <c r="F398" s="252" t="s">
        <v>271</v>
      </c>
      <c r="G398" s="253">
        <v>1.0900000000000001</v>
      </c>
      <c r="H398" s="252" t="s">
        <v>272</v>
      </c>
      <c r="I398" s="253">
        <v>0</v>
      </c>
      <c r="J398" s="252" t="s">
        <v>273</v>
      </c>
      <c r="K398" s="186">
        <v>1.0900000000000001</v>
      </c>
    </row>
    <row r="399" spans="2:11" ht="25.5" customHeight="1" x14ac:dyDescent="0.25">
      <c r="B399" s="185"/>
      <c r="C399" s="252"/>
      <c r="D399" s="252"/>
      <c r="E399" s="252"/>
      <c r="F399" s="252" t="s">
        <v>274</v>
      </c>
      <c r="G399" s="253">
        <v>1.94</v>
      </c>
      <c r="H399" s="252"/>
      <c r="I399" s="327" t="s">
        <v>275</v>
      </c>
      <c r="J399" s="327"/>
      <c r="K399" s="186">
        <v>9.82</v>
      </c>
    </row>
    <row r="400" spans="2:11" ht="38.25" customHeight="1" thickBot="1" x14ac:dyDescent="0.3">
      <c r="B400" s="187"/>
      <c r="C400" s="254"/>
      <c r="D400" s="254"/>
      <c r="E400" s="254"/>
      <c r="F400" s="254"/>
      <c r="G400" s="254"/>
      <c r="H400" s="254" t="s">
        <v>276</v>
      </c>
      <c r="I400" s="255" t="s">
        <v>341</v>
      </c>
      <c r="J400" s="254" t="s">
        <v>278</v>
      </c>
      <c r="K400" s="188">
        <v>1021.28</v>
      </c>
    </row>
    <row r="401" spans="2:11" ht="25.5" customHeight="1" thickTop="1" x14ac:dyDescent="0.25">
      <c r="B401" s="189"/>
      <c r="C401" s="170"/>
      <c r="D401" s="170"/>
      <c r="E401" s="170"/>
      <c r="F401" s="170"/>
      <c r="G401" s="170"/>
      <c r="H401" s="170"/>
      <c r="I401" s="170"/>
      <c r="J401" s="170"/>
      <c r="K401" s="190"/>
    </row>
    <row r="402" spans="2:11" ht="25.5" customHeight="1" x14ac:dyDescent="0.25">
      <c r="B402" s="180" t="s">
        <v>190</v>
      </c>
      <c r="C402" s="167" t="s">
        <v>47</v>
      </c>
      <c r="D402" s="165" t="s">
        <v>48</v>
      </c>
      <c r="E402" s="165" t="s">
        <v>13</v>
      </c>
      <c r="F402" s="329" t="s">
        <v>257</v>
      </c>
      <c r="G402" s="329"/>
      <c r="H402" s="168" t="s">
        <v>49</v>
      </c>
      <c r="I402" s="167" t="s">
        <v>50</v>
      </c>
      <c r="J402" s="167" t="s">
        <v>51</v>
      </c>
      <c r="K402" s="181" t="s">
        <v>35</v>
      </c>
    </row>
    <row r="403" spans="2:11" ht="25.5" customHeight="1" x14ac:dyDescent="0.25">
      <c r="B403" s="158" t="s">
        <v>258</v>
      </c>
      <c r="C403" s="151" t="s">
        <v>94</v>
      </c>
      <c r="D403" s="149" t="s">
        <v>58</v>
      </c>
      <c r="E403" s="149" t="s">
        <v>95</v>
      </c>
      <c r="F403" s="330" t="s">
        <v>332</v>
      </c>
      <c r="G403" s="330"/>
      <c r="H403" s="150" t="s">
        <v>96</v>
      </c>
      <c r="I403" s="169">
        <v>1</v>
      </c>
      <c r="J403" s="152">
        <v>1.91</v>
      </c>
      <c r="K403" s="182">
        <v>1.91</v>
      </c>
    </row>
    <row r="404" spans="2:11" ht="38.25" customHeight="1" x14ac:dyDescent="0.25">
      <c r="B404" s="192" t="s">
        <v>260</v>
      </c>
      <c r="C404" s="172" t="s">
        <v>342</v>
      </c>
      <c r="D404" s="166" t="s">
        <v>58</v>
      </c>
      <c r="E404" s="166" t="s">
        <v>343</v>
      </c>
      <c r="F404" s="325" t="s">
        <v>266</v>
      </c>
      <c r="G404" s="325"/>
      <c r="H404" s="171" t="s">
        <v>270</v>
      </c>
      <c r="I404" s="174">
        <v>1.8152000000000001E-3</v>
      </c>
      <c r="J404" s="173">
        <v>89.21</v>
      </c>
      <c r="K404" s="193">
        <v>0.16</v>
      </c>
    </row>
    <row r="405" spans="2:11" ht="15" customHeight="1" x14ac:dyDescent="0.25">
      <c r="B405" s="192" t="s">
        <v>260</v>
      </c>
      <c r="C405" s="172" t="s">
        <v>344</v>
      </c>
      <c r="D405" s="166" t="s">
        <v>58</v>
      </c>
      <c r="E405" s="166" t="s">
        <v>345</v>
      </c>
      <c r="F405" s="325" t="s">
        <v>266</v>
      </c>
      <c r="G405" s="325"/>
      <c r="H405" s="171" t="s">
        <v>267</v>
      </c>
      <c r="I405" s="174">
        <v>4.8309E-3</v>
      </c>
      <c r="J405" s="173">
        <v>362.57</v>
      </c>
      <c r="K405" s="193">
        <v>1.75</v>
      </c>
    </row>
    <row r="406" spans="2:11" ht="38.25" customHeight="1" x14ac:dyDescent="0.25">
      <c r="B406" s="185"/>
      <c r="C406" s="252"/>
      <c r="D406" s="252"/>
      <c r="E406" s="252"/>
      <c r="F406" s="252" t="s">
        <v>271</v>
      </c>
      <c r="G406" s="253">
        <v>0.14000000000000001</v>
      </c>
      <c r="H406" s="252" t="s">
        <v>272</v>
      </c>
      <c r="I406" s="253">
        <v>0</v>
      </c>
      <c r="J406" s="252" t="s">
        <v>273</v>
      </c>
      <c r="K406" s="186">
        <v>0.14000000000000001</v>
      </c>
    </row>
    <row r="407" spans="2:11" ht="25.5" customHeight="1" x14ac:dyDescent="0.25">
      <c r="B407" s="185"/>
      <c r="C407" s="252"/>
      <c r="D407" s="252"/>
      <c r="E407" s="252"/>
      <c r="F407" s="252" t="s">
        <v>274</v>
      </c>
      <c r="G407" s="253">
        <v>0.47</v>
      </c>
      <c r="H407" s="252"/>
      <c r="I407" s="327" t="s">
        <v>275</v>
      </c>
      <c r="J407" s="327"/>
      <c r="K407" s="186">
        <v>2.38</v>
      </c>
    </row>
    <row r="408" spans="2:11" ht="25.5" customHeight="1" thickBot="1" x14ac:dyDescent="0.3">
      <c r="B408" s="187"/>
      <c r="C408" s="254"/>
      <c r="D408" s="254"/>
      <c r="E408" s="254"/>
      <c r="F408" s="254"/>
      <c r="G408" s="254"/>
      <c r="H408" s="254" t="s">
        <v>276</v>
      </c>
      <c r="I408" s="255" t="s">
        <v>346</v>
      </c>
      <c r="J408" s="254" t="s">
        <v>278</v>
      </c>
      <c r="K408" s="188">
        <v>297.02</v>
      </c>
    </row>
    <row r="409" spans="2:11" ht="38.25" customHeight="1" thickTop="1" x14ac:dyDescent="0.25">
      <c r="B409" s="189"/>
      <c r="C409" s="170"/>
      <c r="D409" s="170"/>
      <c r="E409" s="170"/>
      <c r="F409" s="170"/>
      <c r="G409" s="170"/>
      <c r="H409" s="170"/>
      <c r="I409" s="170"/>
      <c r="J409" s="170"/>
      <c r="K409" s="190"/>
    </row>
    <row r="410" spans="2:11" ht="25.5" customHeight="1" x14ac:dyDescent="0.25">
      <c r="B410" s="180" t="s">
        <v>191</v>
      </c>
      <c r="C410" s="167" t="s">
        <v>47</v>
      </c>
      <c r="D410" s="165" t="s">
        <v>48</v>
      </c>
      <c r="E410" s="165" t="s">
        <v>13</v>
      </c>
      <c r="F410" s="329" t="s">
        <v>257</v>
      </c>
      <c r="G410" s="329"/>
      <c r="H410" s="168" t="s">
        <v>49</v>
      </c>
      <c r="I410" s="167" t="s">
        <v>50</v>
      </c>
      <c r="J410" s="167" t="s">
        <v>51</v>
      </c>
      <c r="K410" s="181" t="s">
        <v>35</v>
      </c>
    </row>
    <row r="411" spans="2:11" ht="25.5" customHeight="1" x14ac:dyDescent="0.25">
      <c r="B411" s="158" t="s">
        <v>258</v>
      </c>
      <c r="C411" s="151" t="s">
        <v>98</v>
      </c>
      <c r="D411" s="149" t="s">
        <v>58</v>
      </c>
      <c r="E411" s="149" t="s">
        <v>99</v>
      </c>
      <c r="F411" s="330" t="s">
        <v>347</v>
      </c>
      <c r="G411" s="330"/>
      <c r="H411" s="150" t="s">
        <v>92</v>
      </c>
      <c r="I411" s="169">
        <v>1</v>
      </c>
      <c r="J411" s="152">
        <v>7.54</v>
      </c>
      <c r="K411" s="182">
        <v>7.54</v>
      </c>
    </row>
    <row r="412" spans="2:11" ht="25.5" customHeight="1" x14ac:dyDescent="0.25">
      <c r="B412" s="192" t="s">
        <v>260</v>
      </c>
      <c r="C412" s="172" t="s">
        <v>348</v>
      </c>
      <c r="D412" s="166" t="s">
        <v>58</v>
      </c>
      <c r="E412" s="166" t="s">
        <v>349</v>
      </c>
      <c r="F412" s="325" t="s">
        <v>266</v>
      </c>
      <c r="G412" s="325"/>
      <c r="H412" s="171" t="s">
        <v>270</v>
      </c>
      <c r="I412" s="174">
        <v>1.02197E-2</v>
      </c>
      <c r="J412" s="173">
        <v>87.65</v>
      </c>
      <c r="K412" s="193">
        <v>0.89</v>
      </c>
    </row>
    <row r="413" spans="2:11" ht="25.5" customHeight="1" x14ac:dyDescent="0.25">
      <c r="B413" s="192" t="s">
        <v>260</v>
      </c>
      <c r="C413" s="172" t="s">
        <v>283</v>
      </c>
      <c r="D413" s="166" t="s">
        <v>58</v>
      </c>
      <c r="E413" s="166" t="s">
        <v>284</v>
      </c>
      <c r="F413" s="325" t="s">
        <v>263</v>
      </c>
      <c r="G413" s="325"/>
      <c r="H413" s="171" t="s">
        <v>245</v>
      </c>
      <c r="I413" s="174">
        <v>1.4350699999999999E-2</v>
      </c>
      <c r="J413" s="173">
        <v>22.76</v>
      </c>
      <c r="K413" s="193">
        <v>0.32</v>
      </c>
    </row>
    <row r="414" spans="2:11" ht="38.25" customHeight="1" x14ac:dyDescent="0.25">
      <c r="B414" s="192" t="s">
        <v>260</v>
      </c>
      <c r="C414" s="172" t="s">
        <v>350</v>
      </c>
      <c r="D414" s="166" t="s">
        <v>58</v>
      </c>
      <c r="E414" s="166" t="s">
        <v>351</v>
      </c>
      <c r="F414" s="325" t="s">
        <v>266</v>
      </c>
      <c r="G414" s="325"/>
      <c r="H414" s="171" t="s">
        <v>270</v>
      </c>
      <c r="I414" s="174">
        <v>1.2060299999999999E-2</v>
      </c>
      <c r="J414" s="173">
        <v>64.05</v>
      </c>
      <c r="K414" s="193">
        <v>0.77</v>
      </c>
    </row>
    <row r="415" spans="2:11" ht="38.25" customHeight="1" x14ac:dyDescent="0.25">
      <c r="B415" s="192" t="s">
        <v>260</v>
      </c>
      <c r="C415" s="172" t="s">
        <v>352</v>
      </c>
      <c r="D415" s="166" t="s">
        <v>58</v>
      </c>
      <c r="E415" s="166" t="s">
        <v>353</v>
      </c>
      <c r="F415" s="325" t="s">
        <v>266</v>
      </c>
      <c r="G415" s="325"/>
      <c r="H415" s="171" t="s">
        <v>267</v>
      </c>
      <c r="I415" s="174">
        <v>2.2904000000000002E-3</v>
      </c>
      <c r="J415" s="173">
        <v>156.47999999999999</v>
      </c>
      <c r="K415" s="193">
        <v>0.35</v>
      </c>
    </row>
    <row r="416" spans="2:11" ht="38.25" customHeight="1" x14ac:dyDescent="0.25">
      <c r="B416" s="192" t="s">
        <v>260</v>
      </c>
      <c r="C416" s="172" t="s">
        <v>354</v>
      </c>
      <c r="D416" s="166" t="s">
        <v>58</v>
      </c>
      <c r="E416" s="166" t="s">
        <v>355</v>
      </c>
      <c r="F416" s="325" t="s">
        <v>266</v>
      </c>
      <c r="G416" s="325"/>
      <c r="H416" s="171" t="s">
        <v>270</v>
      </c>
      <c r="I416" s="174">
        <v>1.01539E-2</v>
      </c>
      <c r="J416" s="173">
        <v>74.08</v>
      </c>
      <c r="K416" s="193">
        <v>0.75</v>
      </c>
    </row>
    <row r="417" spans="2:11" ht="15" customHeight="1" x14ac:dyDescent="0.25">
      <c r="B417" s="192" t="s">
        <v>260</v>
      </c>
      <c r="C417" s="172" t="s">
        <v>356</v>
      </c>
      <c r="D417" s="166" t="s">
        <v>58</v>
      </c>
      <c r="E417" s="166" t="s">
        <v>357</v>
      </c>
      <c r="F417" s="325" t="s">
        <v>266</v>
      </c>
      <c r="G417" s="325"/>
      <c r="H417" s="171" t="s">
        <v>267</v>
      </c>
      <c r="I417" s="174">
        <v>4.1310000000000001E-3</v>
      </c>
      <c r="J417" s="173">
        <v>210.07</v>
      </c>
      <c r="K417" s="193">
        <v>0.86</v>
      </c>
    </row>
    <row r="418" spans="2:11" ht="38.25" customHeight="1" x14ac:dyDescent="0.25">
      <c r="B418" s="192" t="s">
        <v>260</v>
      </c>
      <c r="C418" s="172" t="s">
        <v>358</v>
      </c>
      <c r="D418" s="166" t="s">
        <v>58</v>
      </c>
      <c r="E418" s="166" t="s">
        <v>359</v>
      </c>
      <c r="F418" s="325" t="s">
        <v>266</v>
      </c>
      <c r="G418" s="325"/>
      <c r="H418" s="171" t="s">
        <v>267</v>
      </c>
      <c r="I418" s="174">
        <v>4.1967999999999997E-3</v>
      </c>
      <c r="J418" s="173">
        <v>320.64999999999998</v>
      </c>
      <c r="K418" s="193">
        <v>1.34</v>
      </c>
    </row>
    <row r="419" spans="2:11" ht="25.5" customHeight="1" x14ac:dyDescent="0.25">
      <c r="B419" s="192" t="s">
        <v>260</v>
      </c>
      <c r="C419" s="172" t="s">
        <v>360</v>
      </c>
      <c r="D419" s="166" t="s">
        <v>58</v>
      </c>
      <c r="E419" s="166" t="s">
        <v>361</v>
      </c>
      <c r="F419" s="325" t="s">
        <v>266</v>
      </c>
      <c r="G419" s="325"/>
      <c r="H419" s="171" t="s">
        <v>267</v>
      </c>
      <c r="I419" s="174">
        <v>3.7260000000000001E-3</v>
      </c>
      <c r="J419" s="173">
        <v>283.16000000000003</v>
      </c>
      <c r="K419" s="193">
        <v>1.05</v>
      </c>
    </row>
    <row r="420" spans="2:11" ht="25.5" customHeight="1" x14ac:dyDescent="0.25">
      <c r="B420" s="192" t="s">
        <v>260</v>
      </c>
      <c r="C420" s="172" t="s">
        <v>362</v>
      </c>
      <c r="D420" s="166" t="s">
        <v>58</v>
      </c>
      <c r="E420" s="166" t="s">
        <v>363</v>
      </c>
      <c r="F420" s="325" t="s">
        <v>266</v>
      </c>
      <c r="G420" s="325"/>
      <c r="H420" s="171" t="s">
        <v>270</v>
      </c>
      <c r="I420" s="174">
        <v>1.0624700000000001E-2</v>
      </c>
      <c r="J420" s="173">
        <v>114.31</v>
      </c>
      <c r="K420" s="193">
        <v>1.21</v>
      </c>
    </row>
    <row r="421" spans="2:11" ht="15" customHeight="1" x14ac:dyDescent="0.25">
      <c r="B421" s="185"/>
      <c r="C421" s="252"/>
      <c r="D421" s="252"/>
      <c r="E421" s="252"/>
      <c r="F421" s="252" t="s">
        <v>271</v>
      </c>
      <c r="G421" s="253">
        <v>1.68</v>
      </c>
      <c r="H421" s="252" t="s">
        <v>272</v>
      </c>
      <c r="I421" s="253">
        <v>0</v>
      </c>
      <c r="J421" s="252" t="s">
        <v>273</v>
      </c>
      <c r="K421" s="186">
        <v>1.68</v>
      </c>
    </row>
    <row r="422" spans="2:11" ht="38.25" customHeight="1" x14ac:dyDescent="0.25">
      <c r="B422" s="185"/>
      <c r="C422" s="252"/>
      <c r="D422" s="252"/>
      <c r="E422" s="252"/>
      <c r="F422" s="252" t="s">
        <v>274</v>
      </c>
      <c r="G422" s="253">
        <v>1.85</v>
      </c>
      <c r="H422" s="252"/>
      <c r="I422" s="327" t="s">
        <v>275</v>
      </c>
      <c r="J422" s="327"/>
      <c r="K422" s="186">
        <v>9.39</v>
      </c>
    </row>
    <row r="423" spans="2:11" ht="25.5" customHeight="1" thickBot="1" x14ac:dyDescent="0.3">
      <c r="B423" s="187"/>
      <c r="C423" s="254"/>
      <c r="D423" s="254"/>
      <c r="E423" s="254"/>
      <c r="F423" s="254"/>
      <c r="G423" s="254"/>
      <c r="H423" s="254" t="s">
        <v>276</v>
      </c>
      <c r="I423" s="255" t="s">
        <v>364</v>
      </c>
      <c r="J423" s="254" t="s">
        <v>278</v>
      </c>
      <c r="K423" s="188">
        <v>751.2</v>
      </c>
    </row>
    <row r="424" spans="2:11" ht="25.5" customHeight="1" thickTop="1" x14ac:dyDescent="0.25">
      <c r="B424" s="189"/>
      <c r="C424" s="170"/>
      <c r="D424" s="170"/>
      <c r="E424" s="170"/>
      <c r="F424" s="170"/>
      <c r="G424" s="170"/>
      <c r="H424" s="170"/>
      <c r="I424" s="170"/>
      <c r="J424" s="170"/>
      <c r="K424" s="190"/>
    </row>
    <row r="425" spans="2:11" x14ac:dyDescent="0.25">
      <c r="B425" s="162" t="s">
        <v>192</v>
      </c>
      <c r="C425" s="146"/>
      <c r="D425" s="146"/>
      <c r="E425" s="146" t="s">
        <v>101</v>
      </c>
      <c r="F425" s="146"/>
      <c r="G425" s="328"/>
      <c r="H425" s="328"/>
      <c r="I425" s="148"/>
      <c r="J425" s="146"/>
      <c r="K425" s="194">
        <v>1940.58</v>
      </c>
    </row>
    <row r="426" spans="2:11" ht="15" customHeight="1" x14ac:dyDescent="0.25">
      <c r="B426" s="180" t="s">
        <v>193</v>
      </c>
      <c r="C426" s="167" t="s">
        <v>47</v>
      </c>
      <c r="D426" s="165" t="s">
        <v>48</v>
      </c>
      <c r="E426" s="165" t="s">
        <v>13</v>
      </c>
      <c r="F426" s="329" t="s">
        <v>257</v>
      </c>
      <c r="G426" s="329"/>
      <c r="H426" s="168" t="s">
        <v>49</v>
      </c>
      <c r="I426" s="167" t="s">
        <v>50</v>
      </c>
      <c r="J426" s="167" t="s">
        <v>51</v>
      </c>
      <c r="K426" s="181" t="s">
        <v>35</v>
      </c>
    </row>
    <row r="427" spans="2:11" ht="38.25" customHeight="1" x14ac:dyDescent="0.25">
      <c r="B427" s="158" t="s">
        <v>258</v>
      </c>
      <c r="C427" s="151" t="s">
        <v>194</v>
      </c>
      <c r="D427" s="149" t="s">
        <v>22</v>
      </c>
      <c r="E427" s="149" t="s">
        <v>195</v>
      </c>
      <c r="F427" s="330" t="s">
        <v>530</v>
      </c>
      <c r="G427" s="330"/>
      <c r="H427" s="150" t="s">
        <v>23</v>
      </c>
      <c r="I427" s="169">
        <v>1</v>
      </c>
      <c r="J427" s="152">
        <v>11.94</v>
      </c>
      <c r="K427" s="182">
        <v>11.94</v>
      </c>
    </row>
    <row r="428" spans="2:11" ht="25.5" customHeight="1" x14ac:dyDescent="0.25">
      <c r="B428" s="192" t="s">
        <v>260</v>
      </c>
      <c r="C428" s="172" t="s">
        <v>481</v>
      </c>
      <c r="D428" s="166" t="s">
        <v>58</v>
      </c>
      <c r="E428" s="166" t="s">
        <v>482</v>
      </c>
      <c r="F428" s="325" t="s">
        <v>263</v>
      </c>
      <c r="G428" s="325"/>
      <c r="H428" s="171" t="s">
        <v>245</v>
      </c>
      <c r="I428" s="174">
        <v>0.12089999999999999</v>
      </c>
      <c r="J428" s="173">
        <v>30.44</v>
      </c>
      <c r="K428" s="193">
        <v>3.68</v>
      </c>
    </row>
    <row r="429" spans="2:11" ht="25.5" customHeight="1" x14ac:dyDescent="0.25">
      <c r="B429" s="192" t="s">
        <v>260</v>
      </c>
      <c r="C429" s="172" t="s">
        <v>283</v>
      </c>
      <c r="D429" s="166" t="s">
        <v>58</v>
      </c>
      <c r="E429" s="166" t="s">
        <v>284</v>
      </c>
      <c r="F429" s="325" t="s">
        <v>263</v>
      </c>
      <c r="G429" s="325"/>
      <c r="H429" s="171" t="s">
        <v>245</v>
      </c>
      <c r="I429" s="174">
        <v>0.36309999999999998</v>
      </c>
      <c r="J429" s="173">
        <v>22.76</v>
      </c>
      <c r="K429" s="193">
        <v>8.26</v>
      </c>
    </row>
    <row r="430" spans="2:11" ht="51" x14ac:dyDescent="0.25">
      <c r="B430" s="185"/>
      <c r="C430" s="252"/>
      <c r="D430" s="252"/>
      <c r="E430" s="252"/>
      <c r="F430" s="252" t="s">
        <v>271</v>
      </c>
      <c r="G430" s="253">
        <v>8.89</v>
      </c>
      <c r="H430" s="252" t="s">
        <v>272</v>
      </c>
      <c r="I430" s="253">
        <v>0</v>
      </c>
      <c r="J430" s="252" t="s">
        <v>273</v>
      </c>
      <c r="K430" s="186">
        <v>8.89</v>
      </c>
    </row>
    <row r="431" spans="2:11" ht="15" customHeight="1" x14ac:dyDescent="0.25">
      <c r="B431" s="185"/>
      <c r="C431" s="252"/>
      <c r="D431" s="252"/>
      <c r="E431" s="252"/>
      <c r="F431" s="252" t="s">
        <v>274</v>
      </c>
      <c r="G431" s="253">
        <v>2.94</v>
      </c>
      <c r="H431" s="252"/>
      <c r="I431" s="327" t="s">
        <v>275</v>
      </c>
      <c r="J431" s="327"/>
      <c r="K431" s="186">
        <v>14.88</v>
      </c>
    </row>
    <row r="432" spans="2:11" ht="38.25" customHeight="1" thickBot="1" x14ac:dyDescent="0.3">
      <c r="B432" s="187"/>
      <c r="C432" s="254"/>
      <c r="D432" s="254"/>
      <c r="E432" s="254"/>
      <c r="F432" s="254"/>
      <c r="G432" s="254"/>
      <c r="H432" s="254" t="s">
        <v>276</v>
      </c>
      <c r="I432" s="255" t="s">
        <v>531</v>
      </c>
      <c r="J432" s="254" t="s">
        <v>278</v>
      </c>
      <c r="K432" s="188">
        <v>1914.68</v>
      </c>
    </row>
    <row r="433" spans="2:11" ht="25.5" customHeight="1" thickTop="1" x14ac:dyDescent="0.25">
      <c r="B433" s="189"/>
      <c r="C433" s="170"/>
      <c r="D433" s="170"/>
      <c r="E433" s="170"/>
      <c r="F433" s="170"/>
      <c r="G433" s="170"/>
      <c r="H433" s="170"/>
      <c r="I433" s="170"/>
      <c r="J433" s="170"/>
      <c r="K433" s="190"/>
    </row>
    <row r="434" spans="2:11" ht="25.5" customHeight="1" x14ac:dyDescent="0.25">
      <c r="B434" s="180" t="s">
        <v>196</v>
      </c>
      <c r="C434" s="167" t="s">
        <v>47</v>
      </c>
      <c r="D434" s="165" t="s">
        <v>48</v>
      </c>
      <c r="E434" s="165" t="s">
        <v>13</v>
      </c>
      <c r="F434" s="329" t="s">
        <v>257</v>
      </c>
      <c r="G434" s="329"/>
      <c r="H434" s="168" t="s">
        <v>49</v>
      </c>
      <c r="I434" s="167" t="s">
        <v>50</v>
      </c>
      <c r="J434" s="167" t="s">
        <v>51</v>
      </c>
      <c r="K434" s="181" t="s">
        <v>35</v>
      </c>
    </row>
    <row r="435" spans="2:11" ht="25.5" customHeight="1" x14ac:dyDescent="0.25">
      <c r="B435" s="158" t="s">
        <v>258</v>
      </c>
      <c r="C435" s="151" t="s">
        <v>106</v>
      </c>
      <c r="D435" s="149" t="s">
        <v>58</v>
      </c>
      <c r="E435" s="149" t="s">
        <v>107</v>
      </c>
      <c r="F435" s="330" t="s">
        <v>332</v>
      </c>
      <c r="G435" s="330"/>
      <c r="H435" s="150" t="s">
        <v>92</v>
      </c>
      <c r="I435" s="169">
        <v>1</v>
      </c>
      <c r="J435" s="152">
        <v>9.3800000000000008</v>
      </c>
      <c r="K435" s="182">
        <v>9.3800000000000008</v>
      </c>
    </row>
    <row r="436" spans="2:11" ht="25.5" customHeight="1" x14ac:dyDescent="0.25">
      <c r="B436" s="192" t="s">
        <v>260</v>
      </c>
      <c r="C436" s="172" t="s">
        <v>371</v>
      </c>
      <c r="D436" s="166" t="s">
        <v>58</v>
      </c>
      <c r="E436" s="166" t="s">
        <v>372</v>
      </c>
      <c r="F436" s="325" t="s">
        <v>266</v>
      </c>
      <c r="G436" s="325"/>
      <c r="H436" s="171" t="s">
        <v>267</v>
      </c>
      <c r="I436" s="174">
        <v>2.6814500000000002E-2</v>
      </c>
      <c r="J436" s="173">
        <v>189.18</v>
      </c>
      <c r="K436" s="193">
        <v>5.07</v>
      </c>
    </row>
    <row r="437" spans="2:11" ht="15" customHeight="1" x14ac:dyDescent="0.25">
      <c r="B437" s="192" t="s">
        <v>260</v>
      </c>
      <c r="C437" s="172" t="s">
        <v>373</v>
      </c>
      <c r="D437" s="166" t="s">
        <v>58</v>
      </c>
      <c r="E437" s="166" t="s">
        <v>374</v>
      </c>
      <c r="F437" s="325" t="s">
        <v>266</v>
      </c>
      <c r="G437" s="325"/>
      <c r="H437" s="171" t="s">
        <v>267</v>
      </c>
      <c r="I437" s="174">
        <v>8.3333000000000001E-3</v>
      </c>
      <c r="J437" s="173">
        <v>211.78</v>
      </c>
      <c r="K437" s="193">
        <v>1.76</v>
      </c>
    </row>
    <row r="438" spans="2:11" ht="25.5" customHeight="1" x14ac:dyDescent="0.25">
      <c r="B438" s="192" t="s">
        <v>260</v>
      </c>
      <c r="C438" s="172" t="s">
        <v>375</v>
      </c>
      <c r="D438" s="166" t="s">
        <v>58</v>
      </c>
      <c r="E438" s="166" t="s">
        <v>376</v>
      </c>
      <c r="F438" s="325" t="s">
        <v>266</v>
      </c>
      <c r="G438" s="325"/>
      <c r="H438" s="171" t="s">
        <v>270</v>
      </c>
      <c r="I438" s="174">
        <v>1.47124E-2</v>
      </c>
      <c r="J438" s="173">
        <v>91.03</v>
      </c>
      <c r="K438" s="193">
        <v>1.33</v>
      </c>
    </row>
    <row r="439" spans="2:11" ht="25.5" customHeight="1" x14ac:dyDescent="0.25">
      <c r="B439" s="192" t="s">
        <v>260</v>
      </c>
      <c r="C439" s="172" t="s">
        <v>377</v>
      </c>
      <c r="D439" s="166" t="s">
        <v>58</v>
      </c>
      <c r="E439" s="166" t="s">
        <v>378</v>
      </c>
      <c r="F439" s="325" t="s">
        <v>266</v>
      </c>
      <c r="G439" s="325"/>
      <c r="H439" s="171" t="s">
        <v>270</v>
      </c>
      <c r="I439" s="174">
        <v>1.8897400000000002E-2</v>
      </c>
      <c r="J439" s="173">
        <v>64.569999999999993</v>
      </c>
      <c r="K439" s="193">
        <v>1.22</v>
      </c>
    </row>
    <row r="440" spans="2:11" ht="25.5" customHeight="1" x14ac:dyDescent="0.25">
      <c r="B440" s="185"/>
      <c r="C440" s="252"/>
      <c r="D440" s="252"/>
      <c r="E440" s="252"/>
      <c r="F440" s="252" t="s">
        <v>271</v>
      </c>
      <c r="G440" s="253">
        <v>1.65</v>
      </c>
      <c r="H440" s="252" t="s">
        <v>272</v>
      </c>
      <c r="I440" s="253">
        <v>0</v>
      </c>
      <c r="J440" s="252" t="s">
        <v>273</v>
      </c>
      <c r="K440" s="186">
        <v>1.65</v>
      </c>
    </row>
    <row r="441" spans="2:11" ht="15" customHeight="1" x14ac:dyDescent="0.25">
      <c r="B441" s="185"/>
      <c r="C441" s="252"/>
      <c r="D441" s="252"/>
      <c r="E441" s="252"/>
      <c r="F441" s="252" t="s">
        <v>274</v>
      </c>
      <c r="G441" s="253">
        <v>2.31</v>
      </c>
      <c r="H441" s="252"/>
      <c r="I441" s="327" t="s">
        <v>275</v>
      </c>
      <c r="J441" s="327"/>
      <c r="K441" s="186">
        <v>11.69</v>
      </c>
    </row>
    <row r="442" spans="2:11" ht="15" customHeight="1" thickBot="1" x14ac:dyDescent="0.3">
      <c r="B442" s="187"/>
      <c r="C442" s="254"/>
      <c r="D442" s="254"/>
      <c r="E442" s="254"/>
      <c r="F442" s="254"/>
      <c r="G442" s="254"/>
      <c r="H442" s="254" t="s">
        <v>276</v>
      </c>
      <c r="I442" s="255" t="s">
        <v>532</v>
      </c>
      <c r="J442" s="254" t="s">
        <v>278</v>
      </c>
      <c r="K442" s="188">
        <v>12.03</v>
      </c>
    </row>
    <row r="443" spans="2:11" ht="15" customHeight="1" thickTop="1" x14ac:dyDescent="0.25">
      <c r="B443" s="189"/>
      <c r="C443" s="170"/>
      <c r="D443" s="170"/>
      <c r="E443" s="170"/>
      <c r="F443" s="170"/>
      <c r="G443" s="170"/>
      <c r="H443" s="170"/>
      <c r="I443" s="170"/>
      <c r="J443" s="170"/>
      <c r="K443" s="190"/>
    </row>
    <row r="444" spans="2:11" ht="15" customHeight="1" x14ac:dyDescent="0.25">
      <c r="B444" s="180" t="s">
        <v>197</v>
      </c>
      <c r="C444" s="167" t="s">
        <v>47</v>
      </c>
      <c r="D444" s="165" t="s">
        <v>48</v>
      </c>
      <c r="E444" s="165" t="s">
        <v>13</v>
      </c>
      <c r="F444" s="329" t="s">
        <v>257</v>
      </c>
      <c r="G444" s="329"/>
      <c r="H444" s="168" t="s">
        <v>49</v>
      </c>
      <c r="I444" s="167" t="s">
        <v>50</v>
      </c>
      <c r="J444" s="167" t="s">
        <v>51</v>
      </c>
      <c r="K444" s="181" t="s">
        <v>35</v>
      </c>
    </row>
    <row r="445" spans="2:11" ht="15" customHeight="1" x14ac:dyDescent="0.25">
      <c r="B445" s="158" t="s">
        <v>258</v>
      </c>
      <c r="C445" s="151" t="s">
        <v>109</v>
      </c>
      <c r="D445" s="149" t="s">
        <v>58</v>
      </c>
      <c r="E445" s="149" t="s">
        <v>110</v>
      </c>
      <c r="F445" s="330" t="s">
        <v>332</v>
      </c>
      <c r="G445" s="330"/>
      <c r="H445" s="150" t="s">
        <v>96</v>
      </c>
      <c r="I445" s="169">
        <v>1</v>
      </c>
      <c r="J445" s="152">
        <v>3.09</v>
      </c>
      <c r="K445" s="182">
        <v>3.09</v>
      </c>
    </row>
    <row r="446" spans="2:11" ht="38.25" customHeight="1" x14ac:dyDescent="0.25">
      <c r="B446" s="192" t="s">
        <v>260</v>
      </c>
      <c r="C446" s="172" t="s">
        <v>377</v>
      </c>
      <c r="D446" s="166" t="s">
        <v>58</v>
      </c>
      <c r="E446" s="166" t="s">
        <v>378</v>
      </c>
      <c r="F446" s="325" t="s">
        <v>266</v>
      </c>
      <c r="G446" s="325"/>
      <c r="H446" s="171" t="s">
        <v>270</v>
      </c>
      <c r="I446" s="174">
        <v>5.4454000000000004E-3</v>
      </c>
      <c r="J446" s="173">
        <v>64.569999999999993</v>
      </c>
      <c r="K446" s="193">
        <v>0.35</v>
      </c>
    </row>
    <row r="447" spans="2:11" ht="25.5" customHeight="1" x14ac:dyDescent="0.25">
      <c r="B447" s="192" t="s">
        <v>260</v>
      </c>
      <c r="C447" s="172" t="s">
        <v>371</v>
      </c>
      <c r="D447" s="166" t="s">
        <v>58</v>
      </c>
      <c r="E447" s="166" t="s">
        <v>372</v>
      </c>
      <c r="F447" s="325" t="s">
        <v>266</v>
      </c>
      <c r="G447" s="325"/>
      <c r="H447" s="171" t="s">
        <v>267</v>
      </c>
      <c r="I447" s="174">
        <v>1.44928E-2</v>
      </c>
      <c r="J447" s="173">
        <v>189.18</v>
      </c>
      <c r="K447" s="193">
        <v>2.74</v>
      </c>
    </row>
    <row r="448" spans="2:11" ht="25.5" customHeight="1" x14ac:dyDescent="0.25">
      <c r="B448" s="185"/>
      <c r="C448" s="252"/>
      <c r="D448" s="252"/>
      <c r="E448" s="252"/>
      <c r="F448" s="252" t="s">
        <v>271</v>
      </c>
      <c r="G448" s="253">
        <v>0.44</v>
      </c>
      <c r="H448" s="252" t="s">
        <v>272</v>
      </c>
      <c r="I448" s="253">
        <v>0</v>
      </c>
      <c r="J448" s="252" t="s">
        <v>273</v>
      </c>
      <c r="K448" s="186">
        <v>0.44</v>
      </c>
    </row>
    <row r="449" spans="2:11" ht="15" customHeight="1" x14ac:dyDescent="0.25">
      <c r="B449" s="185"/>
      <c r="C449" s="252"/>
      <c r="D449" s="252"/>
      <c r="E449" s="252"/>
      <c r="F449" s="252" t="s">
        <v>274</v>
      </c>
      <c r="G449" s="253">
        <v>0.76</v>
      </c>
      <c r="H449" s="252"/>
      <c r="I449" s="327" t="s">
        <v>275</v>
      </c>
      <c r="J449" s="327"/>
      <c r="K449" s="186">
        <v>3.85</v>
      </c>
    </row>
    <row r="450" spans="2:11" ht="25.5" customHeight="1" thickBot="1" x14ac:dyDescent="0.3">
      <c r="B450" s="187"/>
      <c r="C450" s="254"/>
      <c r="D450" s="254"/>
      <c r="E450" s="254"/>
      <c r="F450" s="254"/>
      <c r="G450" s="254"/>
      <c r="H450" s="254" t="s">
        <v>276</v>
      </c>
      <c r="I450" s="255" t="s">
        <v>533</v>
      </c>
      <c r="J450" s="254" t="s">
        <v>278</v>
      </c>
      <c r="K450" s="188">
        <v>13.87</v>
      </c>
    </row>
    <row r="451" spans="2:11" ht="25.5" customHeight="1" thickTop="1" x14ac:dyDescent="0.25">
      <c r="B451" s="189"/>
      <c r="C451" s="170"/>
      <c r="D451" s="170"/>
      <c r="E451" s="170"/>
      <c r="F451" s="170"/>
      <c r="G451" s="170"/>
      <c r="H451" s="170"/>
      <c r="I451" s="170"/>
      <c r="J451" s="170"/>
      <c r="K451" s="190"/>
    </row>
    <row r="452" spans="2:11" ht="25.5" customHeight="1" x14ac:dyDescent="0.25">
      <c r="B452" s="162" t="s">
        <v>198</v>
      </c>
      <c r="C452" s="146"/>
      <c r="D452" s="146"/>
      <c r="E452" s="146" t="s">
        <v>156</v>
      </c>
      <c r="F452" s="146"/>
      <c r="G452" s="328"/>
      <c r="H452" s="328"/>
      <c r="I452" s="148"/>
      <c r="J452" s="146"/>
      <c r="K452" s="194">
        <v>2109.25</v>
      </c>
    </row>
    <row r="453" spans="2:11" ht="15" customHeight="1" x14ac:dyDescent="0.25">
      <c r="B453" s="180" t="s">
        <v>199</v>
      </c>
      <c r="C453" s="167" t="s">
        <v>47</v>
      </c>
      <c r="D453" s="165" t="s">
        <v>48</v>
      </c>
      <c r="E453" s="165" t="s">
        <v>13</v>
      </c>
      <c r="F453" s="329" t="s">
        <v>257</v>
      </c>
      <c r="G453" s="329"/>
      <c r="H453" s="168" t="s">
        <v>49</v>
      </c>
      <c r="I453" s="167" t="s">
        <v>50</v>
      </c>
      <c r="J453" s="167" t="s">
        <v>51</v>
      </c>
      <c r="K453" s="181" t="s">
        <v>35</v>
      </c>
    </row>
    <row r="454" spans="2:11" ht="15" customHeight="1" x14ac:dyDescent="0.25">
      <c r="B454" s="158" t="s">
        <v>258</v>
      </c>
      <c r="C454" s="151" t="s">
        <v>200</v>
      </c>
      <c r="D454" s="149" t="s">
        <v>58</v>
      </c>
      <c r="E454" s="149" t="s">
        <v>201</v>
      </c>
      <c r="F454" s="330" t="s">
        <v>507</v>
      </c>
      <c r="G454" s="330"/>
      <c r="H454" s="150" t="s">
        <v>60</v>
      </c>
      <c r="I454" s="169">
        <v>1</v>
      </c>
      <c r="J454" s="152">
        <v>10.35</v>
      </c>
      <c r="K454" s="182">
        <v>10.35</v>
      </c>
    </row>
    <row r="455" spans="2:11" ht="38.25" customHeight="1" x14ac:dyDescent="0.25">
      <c r="B455" s="192" t="s">
        <v>260</v>
      </c>
      <c r="C455" s="172" t="s">
        <v>508</v>
      </c>
      <c r="D455" s="166" t="s">
        <v>58</v>
      </c>
      <c r="E455" s="166" t="s">
        <v>509</v>
      </c>
      <c r="F455" s="325" t="s">
        <v>263</v>
      </c>
      <c r="G455" s="325"/>
      <c r="H455" s="171" t="s">
        <v>245</v>
      </c>
      <c r="I455" s="174">
        <v>0.29859999999999998</v>
      </c>
      <c r="J455" s="173">
        <v>30.21</v>
      </c>
      <c r="K455" s="193">
        <v>9.02</v>
      </c>
    </row>
    <row r="456" spans="2:11" ht="25.5" customHeight="1" x14ac:dyDescent="0.25">
      <c r="B456" s="183" t="s">
        <v>279</v>
      </c>
      <c r="C456" s="176" t="s">
        <v>534</v>
      </c>
      <c r="D456" s="164" t="s">
        <v>58</v>
      </c>
      <c r="E456" s="164" t="s">
        <v>535</v>
      </c>
      <c r="F456" s="326" t="s">
        <v>292</v>
      </c>
      <c r="G456" s="326"/>
      <c r="H456" s="175" t="s">
        <v>75</v>
      </c>
      <c r="I456" s="178">
        <v>0.3</v>
      </c>
      <c r="J456" s="177">
        <v>4.4400000000000004</v>
      </c>
      <c r="K456" s="184">
        <v>1.3320000000000001</v>
      </c>
    </row>
    <row r="457" spans="2:11" ht="25.5" customHeight="1" x14ac:dyDescent="0.25">
      <c r="B457" s="185"/>
      <c r="C457" s="252"/>
      <c r="D457" s="252"/>
      <c r="E457" s="252"/>
      <c r="F457" s="252" t="s">
        <v>271</v>
      </c>
      <c r="G457" s="253">
        <v>6.44</v>
      </c>
      <c r="H457" s="252" t="s">
        <v>272</v>
      </c>
      <c r="I457" s="253">
        <v>0</v>
      </c>
      <c r="J457" s="252" t="s">
        <v>273</v>
      </c>
      <c r="K457" s="186">
        <v>6.44</v>
      </c>
    </row>
    <row r="458" spans="2:11" ht="25.5" customHeight="1" x14ac:dyDescent="0.25">
      <c r="B458" s="185"/>
      <c r="C458" s="252"/>
      <c r="D458" s="252"/>
      <c r="E458" s="252"/>
      <c r="F458" s="252" t="s">
        <v>274</v>
      </c>
      <c r="G458" s="253">
        <v>2.5499999999999998</v>
      </c>
      <c r="H458" s="252"/>
      <c r="I458" s="327" t="s">
        <v>275</v>
      </c>
      <c r="J458" s="327"/>
      <c r="K458" s="186">
        <v>12.9</v>
      </c>
    </row>
    <row r="459" spans="2:11" ht="15" customHeight="1" thickBot="1" x14ac:dyDescent="0.3">
      <c r="B459" s="187"/>
      <c r="C459" s="254"/>
      <c r="D459" s="254"/>
      <c r="E459" s="254"/>
      <c r="F459" s="254"/>
      <c r="G459" s="254"/>
      <c r="H459" s="254" t="s">
        <v>276</v>
      </c>
      <c r="I459" s="255" t="s">
        <v>536</v>
      </c>
      <c r="J459" s="254" t="s">
        <v>278</v>
      </c>
      <c r="K459" s="188">
        <v>610.62</v>
      </c>
    </row>
    <row r="460" spans="2:11" ht="15" customHeight="1" thickTop="1" x14ac:dyDescent="0.25">
      <c r="B460" s="189"/>
      <c r="C460" s="170"/>
      <c r="D460" s="170"/>
      <c r="E460" s="170"/>
      <c r="F460" s="170"/>
      <c r="G460" s="170"/>
      <c r="H460" s="170"/>
      <c r="I460" s="170"/>
      <c r="J460" s="170"/>
      <c r="K460" s="190"/>
    </row>
    <row r="461" spans="2:11" ht="15" customHeight="1" x14ac:dyDescent="0.25">
      <c r="B461" s="180" t="s">
        <v>202</v>
      </c>
      <c r="C461" s="167" t="s">
        <v>47</v>
      </c>
      <c r="D461" s="165" t="s">
        <v>48</v>
      </c>
      <c r="E461" s="165" t="s">
        <v>13</v>
      </c>
      <c r="F461" s="329" t="s">
        <v>257</v>
      </c>
      <c r="G461" s="329"/>
      <c r="H461" s="168" t="s">
        <v>49</v>
      </c>
      <c r="I461" s="167" t="s">
        <v>50</v>
      </c>
      <c r="J461" s="167" t="s">
        <v>51</v>
      </c>
      <c r="K461" s="181" t="s">
        <v>35</v>
      </c>
    </row>
    <row r="462" spans="2:11" ht="25.5" customHeight="1" x14ac:dyDescent="0.25">
      <c r="B462" s="158" t="s">
        <v>258</v>
      </c>
      <c r="C462" s="151" t="s">
        <v>203</v>
      </c>
      <c r="D462" s="149" t="s">
        <v>22</v>
      </c>
      <c r="E462" s="149" t="s">
        <v>204</v>
      </c>
      <c r="F462" s="330" t="s">
        <v>537</v>
      </c>
      <c r="G462" s="330"/>
      <c r="H462" s="150" t="s">
        <v>60</v>
      </c>
      <c r="I462" s="169">
        <v>1</v>
      </c>
      <c r="J462" s="152">
        <v>25.4</v>
      </c>
      <c r="K462" s="182">
        <v>25.4</v>
      </c>
    </row>
    <row r="463" spans="2:11" ht="25.5" customHeight="1" x14ac:dyDescent="0.25">
      <c r="B463" s="192" t="s">
        <v>260</v>
      </c>
      <c r="C463" s="172" t="s">
        <v>508</v>
      </c>
      <c r="D463" s="166" t="s">
        <v>58</v>
      </c>
      <c r="E463" s="166" t="s">
        <v>509</v>
      </c>
      <c r="F463" s="325" t="s">
        <v>263</v>
      </c>
      <c r="G463" s="325"/>
      <c r="H463" s="171" t="s">
        <v>245</v>
      </c>
      <c r="I463" s="174">
        <v>0.67789999999999995</v>
      </c>
      <c r="J463" s="173">
        <v>30.21</v>
      </c>
      <c r="K463" s="193">
        <v>20.47</v>
      </c>
    </row>
    <row r="464" spans="2:11" ht="15" customHeight="1" x14ac:dyDescent="0.25">
      <c r="B464" s="183" t="s">
        <v>279</v>
      </c>
      <c r="C464" s="176" t="s">
        <v>512</v>
      </c>
      <c r="D464" s="164" t="s">
        <v>58</v>
      </c>
      <c r="E464" s="164" t="s">
        <v>513</v>
      </c>
      <c r="F464" s="326" t="s">
        <v>292</v>
      </c>
      <c r="G464" s="326"/>
      <c r="H464" s="175" t="s">
        <v>433</v>
      </c>
      <c r="I464" s="178">
        <v>0.10979999999999999</v>
      </c>
      <c r="J464" s="177">
        <v>43.24</v>
      </c>
      <c r="K464" s="184">
        <v>4.7477520000000002</v>
      </c>
    </row>
    <row r="465" spans="2:11" ht="15" customHeight="1" x14ac:dyDescent="0.25">
      <c r="B465" s="183" t="s">
        <v>279</v>
      </c>
      <c r="C465" s="176" t="s">
        <v>510</v>
      </c>
      <c r="D465" s="164" t="s">
        <v>58</v>
      </c>
      <c r="E465" s="164" t="s">
        <v>511</v>
      </c>
      <c r="F465" s="326" t="s">
        <v>292</v>
      </c>
      <c r="G465" s="326"/>
      <c r="H465" s="175" t="s">
        <v>433</v>
      </c>
      <c r="I465" s="178">
        <v>1.0999999999999999E-2</v>
      </c>
      <c r="J465" s="177">
        <v>17.7</v>
      </c>
      <c r="K465" s="184">
        <v>0.19470000000000001</v>
      </c>
    </row>
    <row r="466" spans="2:11" ht="51" x14ac:dyDescent="0.25">
      <c r="B466" s="185"/>
      <c r="C466" s="252"/>
      <c r="D466" s="252"/>
      <c r="E466" s="252"/>
      <c r="F466" s="252" t="s">
        <v>271</v>
      </c>
      <c r="G466" s="253">
        <v>14.62</v>
      </c>
      <c r="H466" s="252" t="s">
        <v>272</v>
      </c>
      <c r="I466" s="253">
        <v>0</v>
      </c>
      <c r="J466" s="252" t="s">
        <v>273</v>
      </c>
      <c r="K466" s="186">
        <v>14.62</v>
      </c>
    </row>
    <row r="467" spans="2:11" ht="51" x14ac:dyDescent="0.25">
      <c r="B467" s="185"/>
      <c r="C467" s="252"/>
      <c r="D467" s="252"/>
      <c r="E467" s="252"/>
      <c r="F467" s="252" t="s">
        <v>274</v>
      </c>
      <c r="G467" s="253">
        <v>6.26</v>
      </c>
      <c r="H467" s="252"/>
      <c r="I467" s="327" t="s">
        <v>275</v>
      </c>
      <c r="J467" s="327"/>
      <c r="K467" s="186">
        <v>31.66</v>
      </c>
    </row>
    <row r="468" spans="2:11" ht="15" customHeight="1" thickBot="1" x14ac:dyDescent="0.3">
      <c r="B468" s="187"/>
      <c r="C468" s="254"/>
      <c r="D468" s="254"/>
      <c r="E468" s="254"/>
      <c r="F468" s="254"/>
      <c r="G468" s="254"/>
      <c r="H468" s="254" t="s">
        <v>276</v>
      </c>
      <c r="I468" s="255" t="s">
        <v>536</v>
      </c>
      <c r="J468" s="254" t="s">
        <v>278</v>
      </c>
      <c r="K468" s="188">
        <v>1498.63</v>
      </c>
    </row>
    <row r="469" spans="2:11" ht="15" customHeight="1" thickTop="1" x14ac:dyDescent="0.25">
      <c r="B469" s="189"/>
      <c r="C469" s="170"/>
      <c r="D469" s="170"/>
      <c r="E469" s="170"/>
      <c r="F469" s="170"/>
      <c r="G469" s="170"/>
      <c r="H469" s="170"/>
      <c r="I469" s="170"/>
      <c r="J469" s="170"/>
      <c r="K469" s="190"/>
    </row>
    <row r="470" spans="2:11" ht="25.5" customHeight="1" x14ac:dyDescent="0.25">
      <c r="B470" s="162" t="s">
        <v>205</v>
      </c>
      <c r="C470" s="146"/>
      <c r="D470" s="146"/>
      <c r="E470" s="146" t="s">
        <v>162</v>
      </c>
      <c r="F470" s="146"/>
      <c r="G470" s="328"/>
      <c r="H470" s="328"/>
      <c r="I470" s="148"/>
      <c r="J470" s="146"/>
      <c r="K470" s="194">
        <v>116748.25</v>
      </c>
    </row>
    <row r="471" spans="2:11" ht="15" customHeight="1" x14ac:dyDescent="0.25">
      <c r="B471" s="180" t="s">
        <v>206</v>
      </c>
      <c r="C471" s="167" t="s">
        <v>47</v>
      </c>
      <c r="D471" s="165" t="s">
        <v>48</v>
      </c>
      <c r="E471" s="165" t="s">
        <v>13</v>
      </c>
      <c r="F471" s="329" t="s">
        <v>257</v>
      </c>
      <c r="G471" s="329"/>
      <c r="H471" s="168" t="s">
        <v>49</v>
      </c>
      <c r="I471" s="167" t="s">
        <v>50</v>
      </c>
      <c r="J471" s="167" t="s">
        <v>51</v>
      </c>
      <c r="K471" s="181" t="s">
        <v>35</v>
      </c>
    </row>
    <row r="472" spans="2:11" ht="25.5" customHeight="1" x14ac:dyDescent="0.25">
      <c r="B472" s="158" t="s">
        <v>258</v>
      </c>
      <c r="C472" s="151" t="s">
        <v>164</v>
      </c>
      <c r="D472" s="149" t="s">
        <v>58</v>
      </c>
      <c r="E472" s="149" t="s">
        <v>165</v>
      </c>
      <c r="F472" s="330" t="s">
        <v>492</v>
      </c>
      <c r="G472" s="330"/>
      <c r="H472" s="150" t="s">
        <v>60</v>
      </c>
      <c r="I472" s="169">
        <v>1</v>
      </c>
      <c r="J472" s="152">
        <v>142.81</v>
      </c>
      <c r="K472" s="182">
        <v>142.81</v>
      </c>
    </row>
    <row r="473" spans="2:11" ht="25.5" customHeight="1" x14ac:dyDescent="0.25">
      <c r="B473" s="192" t="s">
        <v>260</v>
      </c>
      <c r="C473" s="172" t="s">
        <v>327</v>
      </c>
      <c r="D473" s="166" t="s">
        <v>58</v>
      </c>
      <c r="E473" s="166" t="s">
        <v>328</v>
      </c>
      <c r="F473" s="325" t="s">
        <v>263</v>
      </c>
      <c r="G473" s="325"/>
      <c r="H473" s="171" t="s">
        <v>245</v>
      </c>
      <c r="I473" s="174">
        <v>1.9390000000000001</v>
      </c>
      <c r="J473" s="173">
        <v>28.5</v>
      </c>
      <c r="K473" s="193">
        <v>55.26</v>
      </c>
    </row>
    <row r="474" spans="2:11" ht="25.5" customHeight="1" x14ac:dyDescent="0.25">
      <c r="B474" s="192" t="s">
        <v>260</v>
      </c>
      <c r="C474" s="172" t="s">
        <v>283</v>
      </c>
      <c r="D474" s="166" t="s">
        <v>58</v>
      </c>
      <c r="E474" s="166" t="s">
        <v>284</v>
      </c>
      <c r="F474" s="325" t="s">
        <v>263</v>
      </c>
      <c r="G474" s="325"/>
      <c r="H474" s="171" t="s">
        <v>245</v>
      </c>
      <c r="I474" s="174">
        <v>0.97</v>
      </c>
      <c r="J474" s="173">
        <v>22.76</v>
      </c>
      <c r="K474" s="193">
        <v>22.07</v>
      </c>
    </row>
    <row r="475" spans="2:11" ht="38.25" x14ac:dyDescent="0.25">
      <c r="B475" s="192" t="s">
        <v>260</v>
      </c>
      <c r="C475" s="172" t="s">
        <v>493</v>
      </c>
      <c r="D475" s="166" t="s">
        <v>58</v>
      </c>
      <c r="E475" s="166" t="s">
        <v>494</v>
      </c>
      <c r="F475" s="325" t="s">
        <v>495</v>
      </c>
      <c r="G475" s="325"/>
      <c r="H475" s="171" t="s">
        <v>92</v>
      </c>
      <c r="I475" s="174">
        <v>2.8000000000000001E-2</v>
      </c>
      <c r="J475" s="173">
        <v>606.65</v>
      </c>
      <c r="K475" s="193">
        <v>16.98</v>
      </c>
    </row>
    <row r="476" spans="2:11" ht="15" customHeight="1" x14ac:dyDescent="0.25">
      <c r="B476" s="183" t="s">
        <v>279</v>
      </c>
      <c r="C476" s="176" t="s">
        <v>496</v>
      </c>
      <c r="D476" s="164" t="s">
        <v>58</v>
      </c>
      <c r="E476" s="164" t="s">
        <v>497</v>
      </c>
      <c r="F476" s="326" t="s">
        <v>292</v>
      </c>
      <c r="G476" s="326"/>
      <c r="H476" s="175" t="s">
        <v>75</v>
      </c>
      <c r="I476" s="178">
        <v>73.489999999999995</v>
      </c>
      <c r="J476" s="177">
        <v>0.66</v>
      </c>
      <c r="K476" s="184">
        <v>48.503399999999999</v>
      </c>
    </row>
    <row r="477" spans="2:11" ht="51" x14ac:dyDescent="0.25">
      <c r="B477" s="185"/>
      <c r="C477" s="252"/>
      <c r="D477" s="252"/>
      <c r="E477" s="252"/>
      <c r="F477" s="252" t="s">
        <v>271</v>
      </c>
      <c r="G477" s="253">
        <v>60.61</v>
      </c>
      <c r="H477" s="252" t="s">
        <v>272</v>
      </c>
      <c r="I477" s="253">
        <v>0</v>
      </c>
      <c r="J477" s="252" t="s">
        <v>273</v>
      </c>
      <c r="K477" s="186">
        <v>60.61</v>
      </c>
    </row>
    <row r="478" spans="2:11" ht="15" customHeight="1" x14ac:dyDescent="0.25">
      <c r="B478" s="185"/>
      <c r="C478" s="252"/>
      <c r="D478" s="252"/>
      <c r="E478" s="252"/>
      <c r="F478" s="252" t="s">
        <v>274</v>
      </c>
      <c r="G478" s="253">
        <v>35.21</v>
      </c>
      <c r="H478" s="252"/>
      <c r="I478" s="327" t="s">
        <v>275</v>
      </c>
      <c r="J478" s="327"/>
      <c r="K478" s="186">
        <v>178.02</v>
      </c>
    </row>
    <row r="479" spans="2:11" ht="15" customHeight="1" thickBot="1" x14ac:dyDescent="0.3">
      <c r="B479" s="187"/>
      <c r="C479" s="254"/>
      <c r="D479" s="254"/>
      <c r="E479" s="254"/>
      <c r="F479" s="254"/>
      <c r="G479" s="254"/>
      <c r="H479" s="254" t="s">
        <v>276</v>
      </c>
      <c r="I479" s="255" t="s">
        <v>538</v>
      </c>
      <c r="J479" s="254" t="s">
        <v>278</v>
      </c>
      <c r="K479" s="188">
        <v>3076.18</v>
      </c>
    </row>
    <row r="480" spans="2:11" ht="25.5" customHeight="1" thickTop="1" x14ac:dyDescent="0.25">
      <c r="B480" s="189"/>
      <c r="C480" s="170"/>
      <c r="D480" s="170"/>
      <c r="E480" s="170"/>
      <c r="F480" s="170"/>
      <c r="G480" s="170"/>
      <c r="H480" s="170"/>
      <c r="I480" s="170"/>
      <c r="J480" s="170"/>
      <c r="K480" s="190"/>
    </row>
    <row r="481" spans="2:11" ht="25.5" customHeight="1" x14ac:dyDescent="0.25">
      <c r="B481" s="180" t="s">
        <v>25</v>
      </c>
      <c r="C481" s="167" t="s">
        <v>47</v>
      </c>
      <c r="D481" s="165" t="s">
        <v>48</v>
      </c>
      <c r="E481" s="165" t="s">
        <v>13</v>
      </c>
      <c r="F481" s="329" t="s">
        <v>257</v>
      </c>
      <c r="G481" s="329"/>
      <c r="H481" s="168" t="s">
        <v>49</v>
      </c>
      <c r="I481" s="167" t="s">
        <v>50</v>
      </c>
      <c r="J481" s="167" t="s">
        <v>51</v>
      </c>
      <c r="K481" s="181" t="s">
        <v>35</v>
      </c>
    </row>
    <row r="482" spans="2:11" ht="25.5" customHeight="1" x14ac:dyDescent="0.25">
      <c r="B482" s="158" t="s">
        <v>258</v>
      </c>
      <c r="C482" s="151" t="s">
        <v>166</v>
      </c>
      <c r="D482" s="149" t="s">
        <v>22</v>
      </c>
      <c r="E482" s="149" t="s">
        <v>21</v>
      </c>
      <c r="F482" s="330" t="s">
        <v>300</v>
      </c>
      <c r="G482" s="330"/>
      <c r="H482" s="150" t="s">
        <v>23</v>
      </c>
      <c r="I482" s="169">
        <v>1</v>
      </c>
      <c r="J482" s="152">
        <v>584.86</v>
      </c>
      <c r="K482" s="182">
        <v>584.86</v>
      </c>
    </row>
    <row r="483" spans="2:11" ht="25.5" customHeight="1" x14ac:dyDescent="0.25">
      <c r="B483" s="192" t="s">
        <v>260</v>
      </c>
      <c r="C483" s="172" t="s">
        <v>481</v>
      </c>
      <c r="D483" s="166" t="s">
        <v>58</v>
      </c>
      <c r="E483" s="166" t="s">
        <v>482</v>
      </c>
      <c r="F483" s="325" t="s">
        <v>263</v>
      </c>
      <c r="G483" s="325"/>
      <c r="H483" s="171" t="s">
        <v>245</v>
      </c>
      <c r="I483" s="174">
        <v>4</v>
      </c>
      <c r="J483" s="173">
        <v>30.44</v>
      </c>
      <c r="K483" s="193">
        <v>121.76</v>
      </c>
    </row>
    <row r="484" spans="2:11" ht="25.5" customHeight="1" x14ac:dyDescent="0.25">
      <c r="B484" s="192" t="s">
        <v>260</v>
      </c>
      <c r="C484" s="172" t="s">
        <v>477</v>
      </c>
      <c r="D484" s="166" t="s">
        <v>58</v>
      </c>
      <c r="E484" s="166" t="s">
        <v>478</v>
      </c>
      <c r="F484" s="325" t="s">
        <v>263</v>
      </c>
      <c r="G484" s="325"/>
      <c r="H484" s="171" t="s">
        <v>245</v>
      </c>
      <c r="I484" s="174">
        <v>4</v>
      </c>
      <c r="J484" s="173">
        <v>22.16</v>
      </c>
      <c r="K484" s="193">
        <v>88.64</v>
      </c>
    </row>
    <row r="485" spans="2:11" ht="15" customHeight="1" x14ac:dyDescent="0.25">
      <c r="B485" s="183" t="s">
        <v>279</v>
      </c>
      <c r="C485" s="176" t="s">
        <v>499</v>
      </c>
      <c r="D485" s="164" t="s">
        <v>22</v>
      </c>
      <c r="E485" s="164" t="s">
        <v>500</v>
      </c>
      <c r="F485" s="326" t="s">
        <v>292</v>
      </c>
      <c r="G485" s="326"/>
      <c r="H485" s="175" t="s">
        <v>501</v>
      </c>
      <c r="I485" s="178">
        <v>1</v>
      </c>
      <c r="J485" s="177">
        <v>4.21</v>
      </c>
      <c r="K485" s="184">
        <v>4.21</v>
      </c>
    </row>
    <row r="486" spans="2:11" ht="15" customHeight="1" x14ac:dyDescent="0.25">
      <c r="B486" s="183" t="s">
        <v>279</v>
      </c>
      <c r="C486" s="176" t="s">
        <v>502</v>
      </c>
      <c r="D486" s="164" t="s">
        <v>22</v>
      </c>
      <c r="E486" s="164" t="s">
        <v>503</v>
      </c>
      <c r="F486" s="326" t="s">
        <v>292</v>
      </c>
      <c r="G486" s="326"/>
      <c r="H486" s="175" t="s">
        <v>60</v>
      </c>
      <c r="I486" s="178">
        <v>1</v>
      </c>
      <c r="J486" s="177">
        <v>289.98</v>
      </c>
      <c r="K486" s="184">
        <v>289.98</v>
      </c>
    </row>
    <row r="487" spans="2:11" ht="15" customHeight="1" x14ac:dyDescent="0.25">
      <c r="B487" s="183" t="s">
        <v>279</v>
      </c>
      <c r="C487" s="176" t="s">
        <v>504</v>
      </c>
      <c r="D487" s="164" t="s">
        <v>22</v>
      </c>
      <c r="E487" s="164" t="s">
        <v>505</v>
      </c>
      <c r="F487" s="326" t="s">
        <v>292</v>
      </c>
      <c r="G487" s="326"/>
      <c r="H487" s="175" t="s">
        <v>60</v>
      </c>
      <c r="I487" s="178">
        <v>1</v>
      </c>
      <c r="J487" s="177">
        <v>80.27</v>
      </c>
      <c r="K487" s="184">
        <v>80.27</v>
      </c>
    </row>
    <row r="488" spans="2:11" ht="15" customHeight="1" x14ac:dyDescent="0.25">
      <c r="B488" s="185"/>
      <c r="C488" s="252"/>
      <c r="D488" s="252"/>
      <c r="E488" s="252"/>
      <c r="F488" s="252" t="s">
        <v>271</v>
      </c>
      <c r="G488" s="253">
        <v>166.64</v>
      </c>
      <c r="H488" s="252" t="s">
        <v>272</v>
      </c>
      <c r="I488" s="253">
        <v>0</v>
      </c>
      <c r="J488" s="252" t="s">
        <v>273</v>
      </c>
      <c r="K488" s="186">
        <v>166.64</v>
      </c>
    </row>
    <row r="489" spans="2:11" ht="25.5" customHeight="1" x14ac:dyDescent="0.25">
      <c r="B489" s="185"/>
      <c r="C489" s="252"/>
      <c r="D489" s="252"/>
      <c r="E489" s="252"/>
      <c r="F489" s="252" t="s">
        <v>274</v>
      </c>
      <c r="G489" s="253">
        <v>144.22</v>
      </c>
      <c r="H489" s="252"/>
      <c r="I489" s="327" t="s">
        <v>275</v>
      </c>
      <c r="J489" s="327"/>
      <c r="K489" s="186">
        <v>729.08</v>
      </c>
    </row>
    <row r="490" spans="2:11" ht="15" customHeight="1" thickBot="1" x14ac:dyDescent="0.3">
      <c r="B490" s="187"/>
      <c r="C490" s="254"/>
      <c r="D490" s="254"/>
      <c r="E490" s="254"/>
      <c r="F490" s="254"/>
      <c r="G490" s="254"/>
      <c r="H490" s="254" t="s">
        <v>276</v>
      </c>
      <c r="I490" s="255" t="s">
        <v>539</v>
      </c>
      <c r="J490" s="254" t="s">
        <v>278</v>
      </c>
      <c r="K490" s="188">
        <v>113672.07</v>
      </c>
    </row>
    <row r="491" spans="2:11" ht="25.5" customHeight="1" thickTop="1" x14ac:dyDescent="0.25">
      <c r="B491" s="189"/>
      <c r="C491" s="170"/>
      <c r="D491" s="170"/>
      <c r="E491" s="170"/>
      <c r="F491" s="170"/>
      <c r="G491" s="170"/>
      <c r="H491" s="170"/>
      <c r="I491" s="170"/>
      <c r="J491" s="170"/>
      <c r="K491" s="190"/>
    </row>
    <row r="492" spans="2:11" ht="25.5" customHeight="1" x14ac:dyDescent="0.25">
      <c r="B492" s="162" t="s">
        <v>207</v>
      </c>
      <c r="C492" s="146"/>
      <c r="D492" s="146"/>
      <c r="E492" s="146" t="s">
        <v>173</v>
      </c>
      <c r="F492" s="146"/>
      <c r="G492" s="328"/>
      <c r="H492" s="328"/>
      <c r="I492" s="148"/>
      <c r="J492" s="146"/>
      <c r="K492" s="194">
        <v>13894.98</v>
      </c>
    </row>
    <row r="493" spans="2:11" ht="25.5" customHeight="1" x14ac:dyDescent="0.25">
      <c r="B493" s="162" t="s">
        <v>208</v>
      </c>
      <c r="C493" s="146"/>
      <c r="D493" s="146"/>
      <c r="E493" s="146" t="s">
        <v>175</v>
      </c>
      <c r="F493" s="146"/>
      <c r="G493" s="328"/>
      <c r="H493" s="328"/>
      <c r="I493" s="148"/>
      <c r="J493" s="146"/>
      <c r="K493" s="194">
        <v>12346.52</v>
      </c>
    </row>
    <row r="494" spans="2:11" ht="15" customHeight="1" x14ac:dyDescent="0.25">
      <c r="B494" s="180" t="s">
        <v>209</v>
      </c>
      <c r="C494" s="167" t="s">
        <v>47</v>
      </c>
      <c r="D494" s="165" t="s">
        <v>48</v>
      </c>
      <c r="E494" s="165" t="s">
        <v>13</v>
      </c>
      <c r="F494" s="329" t="s">
        <v>257</v>
      </c>
      <c r="G494" s="329"/>
      <c r="H494" s="168" t="s">
        <v>49</v>
      </c>
      <c r="I494" s="167" t="s">
        <v>50</v>
      </c>
      <c r="J494" s="167" t="s">
        <v>51</v>
      </c>
      <c r="K494" s="181" t="s">
        <v>35</v>
      </c>
    </row>
    <row r="495" spans="2:11" ht="15" customHeight="1" x14ac:dyDescent="0.25">
      <c r="B495" s="158" t="s">
        <v>258</v>
      </c>
      <c r="C495" s="151" t="s">
        <v>177</v>
      </c>
      <c r="D495" s="149" t="s">
        <v>22</v>
      </c>
      <c r="E495" s="149" t="s">
        <v>178</v>
      </c>
      <c r="F495" s="330" t="s">
        <v>515</v>
      </c>
      <c r="G495" s="330"/>
      <c r="H495" s="150" t="s">
        <v>23</v>
      </c>
      <c r="I495" s="169">
        <v>1</v>
      </c>
      <c r="J495" s="152">
        <v>766.01</v>
      </c>
      <c r="K495" s="182">
        <v>766.01</v>
      </c>
    </row>
    <row r="496" spans="2:11" ht="15" customHeight="1" x14ac:dyDescent="0.25">
      <c r="B496" s="183" t="s">
        <v>279</v>
      </c>
      <c r="C496" s="176" t="s">
        <v>516</v>
      </c>
      <c r="D496" s="164" t="s">
        <v>22</v>
      </c>
      <c r="E496" s="164" t="s">
        <v>517</v>
      </c>
      <c r="F496" s="326" t="s">
        <v>292</v>
      </c>
      <c r="G496" s="326"/>
      <c r="H496" s="175" t="s">
        <v>23</v>
      </c>
      <c r="I496" s="178">
        <v>1</v>
      </c>
      <c r="J496" s="177">
        <v>766.01</v>
      </c>
      <c r="K496" s="184">
        <v>766.01</v>
      </c>
    </row>
    <row r="497" spans="2:11" ht="15" customHeight="1" x14ac:dyDescent="0.25">
      <c r="B497" s="185"/>
      <c r="C497" s="252"/>
      <c r="D497" s="252"/>
      <c r="E497" s="252"/>
      <c r="F497" s="252" t="s">
        <v>271</v>
      </c>
      <c r="G497" s="253">
        <v>0</v>
      </c>
      <c r="H497" s="252" t="s">
        <v>272</v>
      </c>
      <c r="I497" s="253">
        <v>0</v>
      </c>
      <c r="J497" s="252" t="s">
        <v>273</v>
      </c>
      <c r="K497" s="186">
        <v>0</v>
      </c>
    </row>
    <row r="498" spans="2:11" ht="51" x14ac:dyDescent="0.25">
      <c r="B498" s="185"/>
      <c r="C498" s="252"/>
      <c r="D498" s="252"/>
      <c r="E498" s="252"/>
      <c r="F498" s="252" t="s">
        <v>274</v>
      </c>
      <c r="G498" s="253">
        <v>188.89</v>
      </c>
      <c r="H498" s="252"/>
      <c r="I498" s="327" t="s">
        <v>275</v>
      </c>
      <c r="J498" s="327"/>
      <c r="K498" s="186">
        <v>954.9</v>
      </c>
    </row>
    <row r="499" spans="2:11" ht="15" customHeight="1" thickBot="1" x14ac:dyDescent="0.3">
      <c r="B499" s="187"/>
      <c r="C499" s="254"/>
      <c r="D499" s="254"/>
      <c r="E499" s="254"/>
      <c r="F499" s="254"/>
      <c r="G499" s="254"/>
      <c r="H499" s="254" t="s">
        <v>276</v>
      </c>
      <c r="I499" s="255" t="s">
        <v>540</v>
      </c>
      <c r="J499" s="254" t="s">
        <v>278</v>
      </c>
      <c r="K499" s="188">
        <v>6607.9</v>
      </c>
    </row>
    <row r="500" spans="2:11" ht="25.5" customHeight="1" thickTop="1" x14ac:dyDescent="0.25">
      <c r="B500" s="189"/>
      <c r="C500" s="170"/>
      <c r="D500" s="170"/>
      <c r="E500" s="170"/>
      <c r="F500" s="170"/>
      <c r="G500" s="170"/>
      <c r="H500" s="170"/>
      <c r="I500" s="170"/>
      <c r="J500" s="170"/>
      <c r="K500" s="190"/>
    </row>
    <row r="501" spans="2:11" ht="25.5" customHeight="1" x14ac:dyDescent="0.25">
      <c r="B501" s="180" t="s">
        <v>210</v>
      </c>
      <c r="C501" s="167" t="s">
        <v>47</v>
      </c>
      <c r="D501" s="165" t="s">
        <v>48</v>
      </c>
      <c r="E501" s="165" t="s">
        <v>13</v>
      </c>
      <c r="F501" s="329" t="s">
        <v>257</v>
      </c>
      <c r="G501" s="329"/>
      <c r="H501" s="168" t="s">
        <v>49</v>
      </c>
      <c r="I501" s="167" t="s">
        <v>50</v>
      </c>
      <c r="J501" s="167" t="s">
        <v>51</v>
      </c>
      <c r="K501" s="181" t="s">
        <v>35</v>
      </c>
    </row>
    <row r="502" spans="2:11" ht="15" customHeight="1" x14ac:dyDescent="0.25">
      <c r="B502" s="158" t="s">
        <v>258</v>
      </c>
      <c r="C502" s="151" t="s">
        <v>180</v>
      </c>
      <c r="D502" s="149" t="s">
        <v>22</v>
      </c>
      <c r="E502" s="149" t="s">
        <v>181</v>
      </c>
      <c r="F502" s="330" t="s">
        <v>300</v>
      </c>
      <c r="G502" s="330"/>
      <c r="H502" s="150" t="s">
        <v>23</v>
      </c>
      <c r="I502" s="169">
        <v>1</v>
      </c>
      <c r="J502" s="152">
        <v>156.32</v>
      </c>
      <c r="K502" s="182">
        <v>156.32</v>
      </c>
    </row>
    <row r="503" spans="2:11" ht="38.25" customHeight="1" x14ac:dyDescent="0.25">
      <c r="B503" s="183" t="s">
        <v>279</v>
      </c>
      <c r="C503" s="176" t="s">
        <v>519</v>
      </c>
      <c r="D503" s="164" t="s">
        <v>22</v>
      </c>
      <c r="E503" s="164" t="s">
        <v>520</v>
      </c>
      <c r="F503" s="326" t="s">
        <v>292</v>
      </c>
      <c r="G503" s="326"/>
      <c r="H503" s="175" t="s">
        <v>23</v>
      </c>
      <c r="I503" s="178">
        <v>1</v>
      </c>
      <c r="J503" s="177">
        <v>156.32</v>
      </c>
      <c r="K503" s="184">
        <v>156.32</v>
      </c>
    </row>
    <row r="504" spans="2:11" ht="25.5" customHeight="1" x14ac:dyDescent="0.25">
      <c r="B504" s="185"/>
      <c r="C504" s="252"/>
      <c r="D504" s="252"/>
      <c r="E504" s="252"/>
      <c r="F504" s="252" t="s">
        <v>271</v>
      </c>
      <c r="G504" s="253">
        <v>0</v>
      </c>
      <c r="H504" s="252" t="s">
        <v>272</v>
      </c>
      <c r="I504" s="253">
        <v>0</v>
      </c>
      <c r="J504" s="252" t="s">
        <v>273</v>
      </c>
      <c r="K504" s="186">
        <v>0</v>
      </c>
    </row>
    <row r="505" spans="2:11" ht="25.5" customHeight="1" x14ac:dyDescent="0.25">
      <c r="B505" s="185"/>
      <c r="C505" s="252"/>
      <c r="D505" s="252"/>
      <c r="E505" s="252"/>
      <c r="F505" s="252" t="s">
        <v>274</v>
      </c>
      <c r="G505" s="253">
        <v>38.54</v>
      </c>
      <c r="H505" s="252"/>
      <c r="I505" s="327" t="s">
        <v>275</v>
      </c>
      <c r="J505" s="327"/>
      <c r="K505" s="186">
        <v>194.86</v>
      </c>
    </row>
    <row r="506" spans="2:11" ht="26.25" thickBot="1" x14ac:dyDescent="0.3">
      <c r="B506" s="187"/>
      <c r="C506" s="254"/>
      <c r="D506" s="254"/>
      <c r="E506" s="254"/>
      <c r="F506" s="254"/>
      <c r="G506" s="254"/>
      <c r="H506" s="254" t="s">
        <v>276</v>
      </c>
      <c r="I506" s="255" t="s">
        <v>541</v>
      </c>
      <c r="J506" s="254" t="s">
        <v>278</v>
      </c>
      <c r="K506" s="188">
        <v>5738.62</v>
      </c>
    </row>
    <row r="507" spans="2:11" ht="15.75" thickTop="1" x14ac:dyDescent="0.25">
      <c r="B507" s="189"/>
      <c r="C507" s="170"/>
      <c r="D507" s="170"/>
      <c r="E507" s="170"/>
      <c r="F507" s="170"/>
      <c r="G507" s="170"/>
      <c r="H507" s="170"/>
      <c r="I507" s="170"/>
      <c r="J507" s="170"/>
      <c r="K507" s="190"/>
    </row>
    <row r="508" spans="2:11" x14ac:dyDescent="0.25">
      <c r="B508" s="162" t="s">
        <v>211</v>
      </c>
      <c r="C508" s="146"/>
      <c r="D508" s="146"/>
      <c r="E508" s="146" t="s">
        <v>183</v>
      </c>
      <c r="F508" s="146"/>
      <c r="G508" s="328"/>
      <c r="H508" s="328"/>
      <c r="I508" s="148"/>
      <c r="J508" s="146"/>
      <c r="K508" s="194">
        <v>1548.46</v>
      </c>
    </row>
    <row r="509" spans="2:11" ht="15" customHeight="1" x14ac:dyDescent="0.25">
      <c r="B509" s="180" t="s">
        <v>212</v>
      </c>
      <c r="C509" s="167" t="s">
        <v>47</v>
      </c>
      <c r="D509" s="165" t="s">
        <v>48</v>
      </c>
      <c r="E509" s="165" t="s">
        <v>13</v>
      </c>
      <c r="F509" s="329" t="s">
        <v>257</v>
      </c>
      <c r="G509" s="329"/>
      <c r="H509" s="168" t="s">
        <v>49</v>
      </c>
      <c r="I509" s="167" t="s">
        <v>50</v>
      </c>
      <c r="J509" s="167" t="s">
        <v>51</v>
      </c>
      <c r="K509" s="181" t="s">
        <v>35</v>
      </c>
    </row>
    <row r="510" spans="2:11" ht="15" customHeight="1" x14ac:dyDescent="0.25">
      <c r="B510" s="158" t="s">
        <v>258</v>
      </c>
      <c r="C510" s="151" t="s">
        <v>185</v>
      </c>
      <c r="D510" s="149" t="s">
        <v>58</v>
      </c>
      <c r="E510" s="149" t="s">
        <v>186</v>
      </c>
      <c r="F510" s="330" t="s">
        <v>522</v>
      </c>
      <c r="G510" s="330"/>
      <c r="H510" s="150" t="s">
        <v>60</v>
      </c>
      <c r="I510" s="169">
        <v>1</v>
      </c>
      <c r="J510" s="152">
        <v>481.46</v>
      </c>
      <c r="K510" s="182">
        <v>481.46</v>
      </c>
    </row>
    <row r="511" spans="2:11" ht="51" customHeight="1" x14ac:dyDescent="0.25">
      <c r="B511" s="192" t="s">
        <v>260</v>
      </c>
      <c r="C511" s="172" t="s">
        <v>523</v>
      </c>
      <c r="D511" s="166" t="s">
        <v>58</v>
      </c>
      <c r="E511" s="166" t="s">
        <v>524</v>
      </c>
      <c r="F511" s="325" t="s">
        <v>263</v>
      </c>
      <c r="G511" s="325"/>
      <c r="H511" s="171" t="s">
        <v>245</v>
      </c>
      <c r="I511" s="174">
        <v>0.18795100000000001</v>
      </c>
      <c r="J511" s="173">
        <v>25.39</v>
      </c>
      <c r="K511" s="193">
        <v>4.7699999999999996</v>
      </c>
    </row>
    <row r="512" spans="2:11" ht="25.5" customHeight="1" x14ac:dyDescent="0.25">
      <c r="B512" s="192" t="s">
        <v>260</v>
      </c>
      <c r="C512" s="172" t="s">
        <v>283</v>
      </c>
      <c r="D512" s="166" t="s">
        <v>58</v>
      </c>
      <c r="E512" s="166" t="s">
        <v>284</v>
      </c>
      <c r="F512" s="325" t="s">
        <v>263</v>
      </c>
      <c r="G512" s="325"/>
      <c r="H512" s="171" t="s">
        <v>245</v>
      </c>
      <c r="I512" s="174">
        <v>0.16215379999999999</v>
      </c>
      <c r="J512" s="173">
        <v>22.76</v>
      </c>
      <c r="K512" s="193">
        <v>3.69</v>
      </c>
    </row>
    <row r="513" spans="2:11" ht="25.5" customHeight="1" x14ac:dyDescent="0.25">
      <c r="B513" s="183" t="s">
        <v>279</v>
      </c>
      <c r="C513" s="176" t="s">
        <v>525</v>
      </c>
      <c r="D513" s="164" t="s">
        <v>58</v>
      </c>
      <c r="E513" s="164" t="s">
        <v>526</v>
      </c>
      <c r="F513" s="326" t="s">
        <v>292</v>
      </c>
      <c r="G513" s="326"/>
      <c r="H513" s="175" t="s">
        <v>75</v>
      </c>
      <c r="I513" s="178">
        <v>0.43041610000000002</v>
      </c>
      <c r="J513" s="177">
        <v>0</v>
      </c>
      <c r="K513" s="184">
        <v>0</v>
      </c>
    </row>
    <row r="514" spans="2:11" ht="15" customHeight="1" x14ac:dyDescent="0.25">
      <c r="B514" s="183" t="s">
        <v>279</v>
      </c>
      <c r="C514" s="176" t="s">
        <v>527</v>
      </c>
      <c r="D514" s="164" t="s">
        <v>58</v>
      </c>
      <c r="E514" s="164" t="s">
        <v>528</v>
      </c>
      <c r="F514" s="326" t="s">
        <v>292</v>
      </c>
      <c r="G514" s="326"/>
      <c r="H514" s="175" t="s">
        <v>60</v>
      </c>
      <c r="I514" s="178">
        <v>1</v>
      </c>
      <c r="J514" s="177">
        <v>473</v>
      </c>
      <c r="K514" s="184">
        <v>473</v>
      </c>
    </row>
    <row r="515" spans="2:11" ht="25.5" customHeight="1" x14ac:dyDescent="0.25">
      <c r="B515" s="185"/>
      <c r="C515" s="252"/>
      <c r="D515" s="252"/>
      <c r="E515" s="252"/>
      <c r="F515" s="252" t="s">
        <v>271</v>
      </c>
      <c r="G515" s="253">
        <v>6.12</v>
      </c>
      <c r="H515" s="252" t="s">
        <v>272</v>
      </c>
      <c r="I515" s="253">
        <v>0</v>
      </c>
      <c r="J515" s="252" t="s">
        <v>273</v>
      </c>
      <c r="K515" s="186">
        <v>6.12</v>
      </c>
    </row>
    <row r="516" spans="2:11" ht="25.5" customHeight="1" x14ac:dyDescent="0.25">
      <c r="B516" s="185"/>
      <c r="C516" s="252"/>
      <c r="D516" s="252"/>
      <c r="E516" s="252"/>
      <c r="F516" s="252" t="s">
        <v>274</v>
      </c>
      <c r="G516" s="253">
        <v>118.72</v>
      </c>
      <c r="H516" s="252"/>
      <c r="I516" s="327" t="s">
        <v>275</v>
      </c>
      <c r="J516" s="327"/>
      <c r="K516" s="186">
        <v>600.17999999999995</v>
      </c>
    </row>
    <row r="517" spans="2:11" ht="25.5" customHeight="1" thickBot="1" x14ac:dyDescent="0.3">
      <c r="B517" s="187"/>
      <c r="C517" s="254"/>
      <c r="D517" s="254"/>
      <c r="E517" s="254"/>
      <c r="F517" s="254"/>
      <c r="G517" s="254"/>
      <c r="H517" s="254" t="s">
        <v>276</v>
      </c>
      <c r="I517" s="255" t="s">
        <v>529</v>
      </c>
      <c r="J517" s="254" t="s">
        <v>278</v>
      </c>
      <c r="K517" s="188">
        <v>1548.46</v>
      </c>
    </row>
    <row r="518" spans="2:11" ht="15.75" thickTop="1" x14ac:dyDescent="0.25">
      <c r="B518" s="189"/>
      <c r="C518" s="170"/>
      <c r="D518" s="170"/>
      <c r="E518" s="170"/>
      <c r="F518" s="170"/>
      <c r="G518" s="170"/>
      <c r="H518" s="170"/>
      <c r="I518" s="170"/>
      <c r="J518" s="170"/>
      <c r="K518" s="190"/>
    </row>
    <row r="519" spans="2:11" x14ac:dyDescent="0.25">
      <c r="B519" s="162" t="s">
        <v>40</v>
      </c>
      <c r="C519" s="146"/>
      <c r="D519" s="146"/>
      <c r="E519" s="146" t="s">
        <v>213</v>
      </c>
      <c r="F519" s="146"/>
      <c r="G519" s="328"/>
      <c r="H519" s="328"/>
      <c r="I519" s="148"/>
      <c r="J519" s="146"/>
      <c r="K519" s="194">
        <v>259949.94</v>
      </c>
    </row>
    <row r="520" spans="2:11" x14ac:dyDescent="0.25">
      <c r="B520" s="162" t="s">
        <v>214</v>
      </c>
      <c r="C520" s="146"/>
      <c r="D520" s="146"/>
      <c r="E520" s="146" t="s">
        <v>88</v>
      </c>
      <c r="F520" s="146"/>
      <c r="G520" s="328"/>
      <c r="H520" s="328"/>
      <c r="I520" s="148"/>
      <c r="J520" s="146"/>
      <c r="K520" s="194">
        <v>2069.5</v>
      </c>
    </row>
    <row r="521" spans="2:11" ht="15" customHeight="1" x14ac:dyDescent="0.25">
      <c r="B521" s="180" t="s">
        <v>215</v>
      </c>
      <c r="C521" s="167" t="s">
        <v>47</v>
      </c>
      <c r="D521" s="165" t="s">
        <v>48</v>
      </c>
      <c r="E521" s="165" t="s">
        <v>13</v>
      </c>
      <c r="F521" s="329" t="s">
        <v>257</v>
      </c>
      <c r="G521" s="329"/>
      <c r="H521" s="168" t="s">
        <v>49</v>
      </c>
      <c r="I521" s="167" t="s">
        <v>50</v>
      </c>
      <c r="J521" s="167" t="s">
        <v>51</v>
      </c>
      <c r="K521" s="181" t="s">
        <v>35</v>
      </c>
    </row>
    <row r="522" spans="2:11" ht="38.25" customHeight="1" x14ac:dyDescent="0.25">
      <c r="B522" s="158" t="s">
        <v>258</v>
      </c>
      <c r="C522" s="151" t="s">
        <v>90</v>
      </c>
      <c r="D522" s="149" t="s">
        <v>58</v>
      </c>
      <c r="E522" s="149" t="s">
        <v>91</v>
      </c>
      <c r="F522" s="330" t="s">
        <v>332</v>
      </c>
      <c r="G522" s="330"/>
      <c r="H522" s="150" t="s">
        <v>92</v>
      </c>
      <c r="I522" s="169">
        <v>1</v>
      </c>
      <c r="J522" s="152">
        <v>7.88</v>
      </c>
      <c r="K522" s="182">
        <v>7.88</v>
      </c>
    </row>
    <row r="523" spans="2:11" ht="15" customHeight="1" x14ac:dyDescent="0.25">
      <c r="B523" s="192" t="s">
        <v>260</v>
      </c>
      <c r="C523" s="172" t="s">
        <v>333</v>
      </c>
      <c r="D523" s="166" t="s">
        <v>58</v>
      </c>
      <c r="E523" s="166" t="s">
        <v>334</v>
      </c>
      <c r="F523" s="325" t="s">
        <v>266</v>
      </c>
      <c r="G523" s="325"/>
      <c r="H523" s="171" t="s">
        <v>270</v>
      </c>
      <c r="I523" s="174">
        <v>9.6238999999999995E-3</v>
      </c>
      <c r="J523" s="173">
        <v>75.66</v>
      </c>
      <c r="K523" s="193">
        <v>0.72</v>
      </c>
    </row>
    <row r="524" spans="2:11" ht="51" customHeight="1" x14ac:dyDescent="0.25">
      <c r="B524" s="192" t="s">
        <v>260</v>
      </c>
      <c r="C524" s="172" t="s">
        <v>335</v>
      </c>
      <c r="D524" s="166" t="s">
        <v>58</v>
      </c>
      <c r="E524" s="166" t="s">
        <v>336</v>
      </c>
      <c r="F524" s="325" t="s">
        <v>266</v>
      </c>
      <c r="G524" s="325"/>
      <c r="H524" s="171" t="s">
        <v>270</v>
      </c>
      <c r="I524" s="174">
        <v>1.23275E-2</v>
      </c>
      <c r="J524" s="173">
        <v>74.52</v>
      </c>
      <c r="K524" s="193">
        <v>0.91</v>
      </c>
    </row>
    <row r="525" spans="2:11" ht="25.5" customHeight="1" x14ac:dyDescent="0.25">
      <c r="B525" s="192" t="s">
        <v>260</v>
      </c>
      <c r="C525" s="172" t="s">
        <v>337</v>
      </c>
      <c r="D525" s="166" t="s">
        <v>58</v>
      </c>
      <c r="E525" s="166" t="s">
        <v>338</v>
      </c>
      <c r="F525" s="325" t="s">
        <v>266</v>
      </c>
      <c r="G525" s="325"/>
      <c r="H525" s="171" t="s">
        <v>267</v>
      </c>
      <c r="I525" s="174">
        <v>1.8721000000000002E-2</v>
      </c>
      <c r="J525" s="173">
        <v>271.02999999999997</v>
      </c>
      <c r="K525" s="193">
        <v>5.07</v>
      </c>
    </row>
    <row r="526" spans="2:11" ht="25.5" customHeight="1" x14ac:dyDescent="0.25">
      <c r="B526" s="192" t="s">
        <v>260</v>
      </c>
      <c r="C526" s="172" t="s">
        <v>339</v>
      </c>
      <c r="D526" s="166" t="s">
        <v>58</v>
      </c>
      <c r="E526" s="166" t="s">
        <v>340</v>
      </c>
      <c r="F526" s="325" t="s">
        <v>266</v>
      </c>
      <c r="G526" s="325"/>
      <c r="H526" s="171" t="s">
        <v>267</v>
      </c>
      <c r="I526" s="174">
        <v>7.1195E-3</v>
      </c>
      <c r="J526" s="173">
        <v>165.79</v>
      </c>
      <c r="K526" s="193">
        <v>1.18</v>
      </c>
    </row>
    <row r="527" spans="2:11" ht="15" customHeight="1" x14ac:dyDescent="0.25">
      <c r="B527" s="185"/>
      <c r="C527" s="252"/>
      <c r="D527" s="252"/>
      <c r="E527" s="252"/>
      <c r="F527" s="252" t="s">
        <v>271</v>
      </c>
      <c r="G527" s="253">
        <v>1.0900000000000001</v>
      </c>
      <c r="H527" s="252" t="s">
        <v>272</v>
      </c>
      <c r="I527" s="253">
        <v>0</v>
      </c>
      <c r="J527" s="252" t="s">
        <v>273</v>
      </c>
      <c r="K527" s="186">
        <v>1.0900000000000001</v>
      </c>
    </row>
    <row r="528" spans="2:11" ht="25.5" customHeight="1" x14ac:dyDescent="0.25">
      <c r="B528" s="185"/>
      <c r="C528" s="252"/>
      <c r="D528" s="252"/>
      <c r="E528" s="252"/>
      <c r="F528" s="252" t="s">
        <v>274</v>
      </c>
      <c r="G528" s="253">
        <v>1.94</v>
      </c>
      <c r="H528" s="252"/>
      <c r="I528" s="327" t="s">
        <v>275</v>
      </c>
      <c r="J528" s="327"/>
      <c r="K528" s="186">
        <v>9.82</v>
      </c>
    </row>
    <row r="529" spans="2:11" ht="25.5" customHeight="1" thickBot="1" x14ac:dyDescent="0.3">
      <c r="B529" s="187"/>
      <c r="C529" s="254"/>
      <c r="D529" s="254"/>
      <c r="E529" s="254"/>
      <c r="F529" s="254"/>
      <c r="G529" s="254"/>
      <c r="H529" s="254" t="s">
        <v>276</v>
      </c>
      <c r="I529" s="255" t="s">
        <v>341</v>
      </c>
      <c r="J529" s="254" t="s">
        <v>278</v>
      </c>
      <c r="K529" s="188">
        <v>1021.28</v>
      </c>
    </row>
    <row r="530" spans="2:11" ht="15.75" thickTop="1" x14ac:dyDescent="0.25">
      <c r="B530" s="189"/>
      <c r="C530" s="170"/>
      <c r="D530" s="170"/>
      <c r="E530" s="170"/>
      <c r="F530" s="170"/>
      <c r="G530" s="170"/>
      <c r="H530" s="170"/>
      <c r="I530" s="170"/>
      <c r="J530" s="170"/>
      <c r="K530" s="190"/>
    </row>
    <row r="531" spans="2:11" ht="15" customHeight="1" x14ac:dyDescent="0.25">
      <c r="B531" s="180" t="s">
        <v>216</v>
      </c>
      <c r="C531" s="167" t="s">
        <v>47</v>
      </c>
      <c r="D531" s="165" t="s">
        <v>48</v>
      </c>
      <c r="E531" s="165" t="s">
        <v>13</v>
      </c>
      <c r="F531" s="329" t="s">
        <v>257</v>
      </c>
      <c r="G531" s="329"/>
      <c r="H531" s="168" t="s">
        <v>49</v>
      </c>
      <c r="I531" s="167" t="s">
        <v>50</v>
      </c>
      <c r="J531" s="167" t="s">
        <v>51</v>
      </c>
      <c r="K531" s="181" t="s">
        <v>35</v>
      </c>
    </row>
    <row r="532" spans="2:11" ht="25.5" customHeight="1" x14ac:dyDescent="0.25">
      <c r="B532" s="158" t="s">
        <v>258</v>
      </c>
      <c r="C532" s="151" t="s">
        <v>94</v>
      </c>
      <c r="D532" s="149" t="s">
        <v>58</v>
      </c>
      <c r="E532" s="149" t="s">
        <v>95</v>
      </c>
      <c r="F532" s="330" t="s">
        <v>332</v>
      </c>
      <c r="G532" s="330"/>
      <c r="H532" s="150" t="s">
        <v>96</v>
      </c>
      <c r="I532" s="169">
        <v>1</v>
      </c>
      <c r="J532" s="152">
        <v>1.91</v>
      </c>
      <c r="K532" s="182">
        <v>1.91</v>
      </c>
    </row>
    <row r="533" spans="2:11" ht="38.25" customHeight="1" x14ac:dyDescent="0.25">
      <c r="B533" s="192" t="s">
        <v>260</v>
      </c>
      <c r="C533" s="172" t="s">
        <v>342</v>
      </c>
      <c r="D533" s="166" t="s">
        <v>58</v>
      </c>
      <c r="E533" s="166" t="s">
        <v>343</v>
      </c>
      <c r="F533" s="325" t="s">
        <v>266</v>
      </c>
      <c r="G533" s="325"/>
      <c r="H533" s="171" t="s">
        <v>270</v>
      </c>
      <c r="I533" s="174">
        <v>1.8152000000000001E-3</v>
      </c>
      <c r="J533" s="173">
        <v>89.21</v>
      </c>
      <c r="K533" s="193">
        <v>0.16</v>
      </c>
    </row>
    <row r="534" spans="2:11" ht="38.25" customHeight="1" x14ac:dyDescent="0.25">
      <c r="B534" s="192" t="s">
        <v>260</v>
      </c>
      <c r="C534" s="172" t="s">
        <v>344</v>
      </c>
      <c r="D534" s="166" t="s">
        <v>58</v>
      </c>
      <c r="E534" s="166" t="s">
        <v>345</v>
      </c>
      <c r="F534" s="325" t="s">
        <v>266</v>
      </c>
      <c r="G534" s="325"/>
      <c r="H534" s="171" t="s">
        <v>267</v>
      </c>
      <c r="I534" s="174">
        <v>4.8309E-3</v>
      </c>
      <c r="J534" s="173">
        <v>362.57</v>
      </c>
      <c r="K534" s="193">
        <v>1.75</v>
      </c>
    </row>
    <row r="535" spans="2:11" ht="51" x14ac:dyDescent="0.25">
      <c r="B535" s="185"/>
      <c r="C535" s="252"/>
      <c r="D535" s="252"/>
      <c r="E535" s="252"/>
      <c r="F535" s="252" t="s">
        <v>271</v>
      </c>
      <c r="G535" s="253">
        <v>0.14000000000000001</v>
      </c>
      <c r="H535" s="252" t="s">
        <v>272</v>
      </c>
      <c r="I535" s="253">
        <v>0</v>
      </c>
      <c r="J535" s="252" t="s">
        <v>273</v>
      </c>
      <c r="K535" s="186">
        <v>0.14000000000000001</v>
      </c>
    </row>
    <row r="536" spans="2:11" ht="15" customHeight="1" x14ac:dyDescent="0.25">
      <c r="B536" s="185"/>
      <c r="C536" s="252"/>
      <c r="D536" s="252"/>
      <c r="E536" s="252"/>
      <c r="F536" s="252" t="s">
        <v>274</v>
      </c>
      <c r="G536" s="253">
        <v>0.47</v>
      </c>
      <c r="H536" s="252"/>
      <c r="I536" s="327" t="s">
        <v>275</v>
      </c>
      <c r="J536" s="327"/>
      <c r="K536" s="186">
        <v>2.38</v>
      </c>
    </row>
    <row r="537" spans="2:11" ht="25.5" customHeight="1" thickBot="1" x14ac:dyDescent="0.3">
      <c r="B537" s="187"/>
      <c r="C537" s="254"/>
      <c r="D537" s="254"/>
      <c r="E537" s="254"/>
      <c r="F537" s="254"/>
      <c r="G537" s="254"/>
      <c r="H537" s="254" t="s">
        <v>276</v>
      </c>
      <c r="I537" s="255" t="s">
        <v>346</v>
      </c>
      <c r="J537" s="254" t="s">
        <v>278</v>
      </c>
      <c r="K537" s="188">
        <v>297.02</v>
      </c>
    </row>
    <row r="538" spans="2:11" ht="25.5" customHeight="1" thickTop="1" x14ac:dyDescent="0.25">
      <c r="B538" s="189"/>
      <c r="C538" s="170"/>
      <c r="D538" s="170"/>
      <c r="E538" s="170"/>
      <c r="F538" s="170"/>
      <c r="G538" s="170"/>
      <c r="H538" s="170"/>
      <c r="I538" s="170"/>
      <c r="J538" s="170"/>
      <c r="K538" s="190"/>
    </row>
    <row r="539" spans="2:11" ht="25.5" customHeight="1" x14ac:dyDescent="0.25">
      <c r="B539" s="180" t="s">
        <v>217</v>
      </c>
      <c r="C539" s="167" t="s">
        <v>47</v>
      </c>
      <c r="D539" s="165" t="s">
        <v>48</v>
      </c>
      <c r="E539" s="165" t="s">
        <v>13</v>
      </c>
      <c r="F539" s="329" t="s">
        <v>257</v>
      </c>
      <c r="G539" s="329"/>
      <c r="H539" s="168" t="s">
        <v>49</v>
      </c>
      <c r="I539" s="167" t="s">
        <v>50</v>
      </c>
      <c r="J539" s="167" t="s">
        <v>51</v>
      </c>
      <c r="K539" s="181" t="s">
        <v>35</v>
      </c>
    </row>
    <row r="540" spans="2:11" ht="15" customHeight="1" x14ac:dyDescent="0.25">
      <c r="B540" s="158" t="s">
        <v>258</v>
      </c>
      <c r="C540" s="151" t="s">
        <v>98</v>
      </c>
      <c r="D540" s="149" t="s">
        <v>58</v>
      </c>
      <c r="E540" s="149" t="s">
        <v>99</v>
      </c>
      <c r="F540" s="330" t="s">
        <v>347</v>
      </c>
      <c r="G540" s="330"/>
      <c r="H540" s="150" t="s">
        <v>92</v>
      </c>
      <c r="I540" s="169">
        <v>1</v>
      </c>
      <c r="J540" s="152">
        <v>7.54</v>
      </c>
      <c r="K540" s="182">
        <v>7.54</v>
      </c>
    </row>
    <row r="541" spans="2:11" ht="15" customHeight="1" x14ac:dyDescent="0.25">
      <c r="B541" s="192" t="s">
        <v>260</v>
      </c>
      <c r="C541" s="172" t="s">
        <v>348</v>
      </c>
      <c r="D541" s="166" t="s">
        <v>58</v>
      </c>
      <c r="E541" s="166" t="s">
        <v>349</v>
      </c>
      <c r="F541" s="325" t="s">
        <v>266</v>
      </c>
      <c r="G541" s="325"/>
      <c r="H541" s="171" t="s">
        <v>270</v>
      </c>
      <c r="I541" s="174">
        <v>1.02197E-2</v>
      </c>
      <c r="J541" s="173">
        <v>87.65</v>
      </c>
      <c r="K541" s="193">
        <v>0.89</v>
      </c>
    </row>
    <row r="542" spans="2:11" ht="15" customHeight="1" x14ac:dyDescent="0.25">
      <c r="B542" s="192" t="s">
        <v>260</v>
      </c>
      <c r="C542" s="172" t="s">
        <v>283</v>
      </c>
      <c r="D542" s="166" t="s">
        <v>58</v>
      </c>
      <c r="E542" s="166" t="s">
        <v>284</v>
      </c>
      <c r="F542" s="325" t="s">
        <v>263</v>
      </c>
      <c r="G542" s="325"/>
      <c r="H542" s="171" t="s">
        <v>245</v>
      </c>
      <c r="I542" s="174">
        <v>1.4350699999999999E-2</v>
      </c>
      <c r="J542" s="173">
        <v>22.76</v>
      </c>
      <c r="K542" s="193">
        <v>0.32</v>
      </c>
    </row>
    <row r="543" spans="2:11" ht="15" customHeight="1" x14ac:dyDescent="0.25">
      <c r="B543" s="192" t="s">
        <v>260</v>
      </c>
      <c r="C543" s="172" t="s">
        <v>350</v>
      </c>
      <c r="D543" s="166" t="s">
        <v>58</v>
      </c>
      <c r="E543" s="166" t="s">
        <v>351</v>
      </c>
      <c r="F543" s="325" t="s">
        <v>266</v>
      </c>
      <c r="G543" s="325"/>
      <c r="H543" s="171" t="s">
        <v>270</v>
      </c>
      <c r="I543" s="174">
        <v>1.2060299999999999E-2</v>
      </c>
      <c r="J543" s="173">
        <v>64.05</v>
      </c>
      <c r="K543" s="193">
        <v>0.77</v>
      </c>
    </row>
    <row r="544" spans="2:11" ht="38.25" customHeight="1" x14ac:dyDescent="0.25">
      <c r="B544" s="192" t="s">
        <v>260</v>
      </c>
      <c r="C544" s="172" t="s">
        <v>352</v>
      </c>
      <c r="D544" s="166" t="s">
        <v>58</v>
      </c>
      <c r="E544" s="166" t="s">
        <v>353</v>
      </c>
      <c r="F544" s="325" t="s">
        <v>266</v>
      </c>
      <c r="G544" s="325"/>
      <c r="H544" s="171" t="s">
        <v>267</v>
      </c>
      <c r="I544" s="174">
        <v>2.2904000000000002E-3</v>
      </c>
      <c r="J544" s="173">
        <v>156.47999999999999</v>
      </c>
      <c r="K544" s="193">
        <v>0.35</v>
      </c>
    </row>
    <row r="545" spans="2:11" ht="15" customHeight="1" x14ac:dyDescent="0.25">
      <c r="B545" s="192" t="s">
        <v>260</v>
      </c>
      <c r="C545" s="172" t="s">
        <v>354</v>
      </c>
      <c r="D545" s="166" t="s">
        <v>58</v>
      </c>
      <c r="E545" s="166" t="s">
        <v>355</v>
      </c>
      <c r="F545" s="325" t="s">
        <v>266</v>
      </c>
      <c r="G545" s="325"/>
      <c r="H545" s="171" t="s">
        <v>270</v>
      </c>
      <c r="I545" s="174">
        <v>1.01539E-2</v>
      </c>
      <c r="J545" s="173">
        <v>74.08</v>
      </c>
      <c r="K545" s="193">
        <v>0.75</v>
      </c>
    </row>
    <row r="546" spans="2:11" ht="38.25" customHeight="1" x14ac:dyDescent="0.25">
      <c r="B546" s="192" t="s">
        <v>260</v>
      </c>
      <c r="C546" s="172" t="s">
        <v>356</v>
      </c>
      <c r="D546" s="166" t="s">
        <v>58</v>
      </c>
      <c r="E546" s="166" t="s">
        <v>357</v>
      </c>
      <c r="F546" s="325" t="s">
        <v>266</v>
      </c>
      <c r="G546" s="325"/>
      <c r="H546" s="171" t="s">
        <v>267</v>
      </c>
      <c r="I546" s="174">
        <v>4.1310000000000001E-3</v>
      </c>
      <c r="J546" s="173">
        <v>210.07</v>
      </c>
      <c r="K546" s="193">
        <v>0.86</v>
      </c>
    </row>
    <row r="547" spans="2:11" ht="25.5" customHeight="1" x14ac:dyDescent="0.25">
      <c r="B547" s="192" t="s">
        <v>260</v>
      </c>
      <c r="C547" s="172" t="s">
        <v>358</v>
      </c>
      <c r="D547" s="166" t="s">
        <v>58</v>
      </c>
      <c r="E547" s="166" t="s">
        <v>359</v>
      </c>
      <c r="F547" s="325" t="s">
        <v>266</v>
      </c>
      <c r="G547" s="325"/>
      <c r="H547" s="171" t="s">
        <v>267</v>
      </c>
      <c r="I547" s="174">
        <v>4.1967999999999997E-3</v>
      </c>
      <c r="J547" s="173">
        <v>320.64999999999998</v>
      </c>
      <c r="K547" s="193">
        <v>1.34</v>
      </c>
    </row>
    <row r="548" spans="2:11" ht="15" customHeight="1" x14ac:dyDescent="0.25">
      <c r="B548" s="192" t="s">
        <v>260</v>
      </c>
      <c r="C548" s="172" t="s">
        <v>360</v>
      </c>
      <c r="D548" s="166" t="s">
        <v>58</v>
      </c>
      <c r="E548" s="166" t="s">
        <v>361</v>
      </c>
      <c r="F548" s="325" t="s">
        <v>266</v>
      </c>
      <c r="G548" s="325"/>
      <c r="H548" s="171" t="s">
        <v>267</v>
      </c>
      <c r="I548" s="174">
        <v>3.7260000000000001E-3</v>
      </c>
      <c r="J548" s="173">
        <v>283.16000000000003</v>
      </c>
      <c r="K548" s="193">
        <v>1.05</v>
      </c>
    </row>
    <row r="549" spans="2:11" ht="25.5" customHeight="1" x14ac:dyDescent="0.25">
      <c r="B549" s="192" t="s">
        <v>260</v>
      </c>
      <c r="C549" s="172" t="s">
        <v>362</v>
      </c>
      <c r="D549" s="166" t="s">
        <v>58</v>
      </c>
      <c r="E549" s="166" t="s">
        <v>363</v>
      </c>
      <c r="F549" s="325" t="s">
        <v>266</v>
      </c>
      <c r="G549" s="325"/>
      <c r="H549" s="171" t="s">
        <v>270</v>
      </c>
      <c r="I549" s="174">
        <v>1.0624700000000001E-2</v>
      </c>
      <c r="J549" s="173">
        <v>114.31</v>
      </c>
      <c r="K549" s="193">
        <v>1.21</v>
      </c>
    </row>
    <row r="550" spans="2:11" ht="25.5" customHeight="1" x14ac:dyDescent="0.25">
      <c r="B550" s="185"/>
      <c r="C550" s="252"/>
      <c r="D550" s="252"/>
      <c r="E550" s="252"/>
      <c r="F550" s="252" t="s">
        <v>271</v>
      </c>
      <c r="G550" s="253">
        <v>1.68</v>
      </c>
      <c r="H550" s="252" t="s">
        <v>272</v>
      </c>
      <c r="I550" s="253">
        <v>0</v>
      </c>
      <c r="J550" s="252" t="s">
        <v>273</v>
      </c>
      <c r="K550" s="186">
        <v>1.68</v>
      </c>
    </row>
    <row r="551" spans="2:11" ht="25.5" customHeight="1" x14ac:dyDescent="0.25">
      <c r="B551" s="185"/>
      <c r="C551" s="252"/>
      <c r="D551" s="252"/>
      <c r="E551" s="252"/>
      <c r="F551" s="252" t="s">
        <v>274</v>
      </c>
      <c r="G551" s="253">
        <v>1.85</v>
      </c>
      <c r="H551" s="252"/>
      <c r="I551" s="327" t="s">
        <v>275</v>
      </c>
      <c r="J551" s="327"/>
      <c r="K551" s="186">
        <v>9.39</v>
      </c>
    </row>
    <row r="552" spans="2:11" ht="15" customHeight="1" thickBot="1" x14ac:dyDescent="0.3">
      <c r="B552" s="187"/>
      <c r="C552" s="254"/>
      <c r="D552" s="254"/>
      <c r="E552" s="254"/>
      <c r="F552" s="254"/>
      <c r="G552" s="254"/>
      <c r="H552" s="254" t="s">
        <v>276</v>
      </c>
      <c r="I552" s="255" t="s">
        <v>364</v>
      </c>
      <c r="J552" s="254" t="s">
        <v>278</v>
      </c>
      <c r="K552" s="188">
        <v>751.2</v>
      </c>
    </row>
    <row r="553" spans="2:11" ht="15" customHeight="1" thickTop="1" x14ac:dyDescent="0.25">
      <c r="B553" s="189"/>
      <c r="C553" s="170"/>
      <c r="D553" s="170"/>
      <c r="E553" s="170"/>
      <c r="F553" s="170"/>
      <c r="G553" s="170"/>
      <c r="H553" s="170"/>
      <c r="I553" s="170"/>
      <c r="J553" s="170"/>
      <c r="K553" s="190"/>
    </row>
    <row r="554" spans="2:11" ht="15" customHeight="1" x14ac:dyDescent="0.25">
      <c r="B554" s="162" t="s">
        <v>218</v>
      </c>
      <c r="C554" s="146"/>
      <c r="D554" s="146"/>
      <c r="E554" s="146" t="s">
        <v>101</v>
      </c>
      <c r="F554" s="146"/>
      <c r="G554" s="328"/>
      <c r="H554" s="328"/>
      <c r="I554" s="148"/>
      <c r="J554" s="146"/>
      <c r="K554" s="194">
        <v>3998.64</v>
      </c>
    </row>
    <row r="555" spans="2:11" ht="15" customHeight="1" x14ac:dyDescent="0.25">
      <c r="B555" s="180" t="s">
        <v>219</v>
      </c>
      <c r="C555" s="167" t="s">
        <v>47</v>
      </c>
      <c r="D555" s="165" t="s">
        <v>48</v>
      </c>
      <c r="E555" s="165" t="s">
        <v>13</v>
      </c>
      <c r="F555" s="329" t="s">
        <v>257</v>
      </c>
      <c r="G555" s="329"/>
      <c r="H555" s="168" t="s">
        <v>49</v>
      </c>
      <c r="I555" s="167" t="s">
        <v>50</v>
      </c>
      <c r="J555" s="167" t="s">
        <v>51</v>
      </c>
      <c r="K555" s="181" t="s">
        <v>35</v>
      </c>
    </row>
    <row r="556" spans="2:11" ht="15" customHeight="1" x14ac:dyDescent="0.25">
      <c r="B556" s="158" t="s">
        <v>258</v>
      </c>
      <c r="C556" s="151" t="s">
        <v>194</v>
      </c>
      <c r="D556" s="149" t="s">
        <v>22</v>
      </c>
      <c r="E556" s="149" t="s">
        <v>195</v>
      </c>
      <c r="F556" s="330" t="s">
        <v>530</v>
      </c>
      <c r="G556" s="330"/>
      <c r="H556" s="150" t="s">
        <v>23</v>
      </c>
      <c r="I556" s="169">
        <v>1</v>
      </c>
      <c r="J556" s="152">
        <v>11.94</v>
      </c>
      <c r="K556" s="182">
        <v>11.94</v>
      </c>
    </row>
    <row r="557" spans="2:11" ht="25.5" customHeight="1" x14ac:dyDescent="0.25">
      <c r="B557" s="192" t="s">
        <v>260</v>
      </c>
      <c r="C557" s="172" t="s">
        <v>481</v>
      </c>
      <c r="D557" s="166" t="s">
        <v>58</v>
      </c>
      <c r="E557" s="166" t="s">
        <v>482</v>
      </c>
      <c r="F557" s="325" t="s">
        <v>263</v>
      </c>
      <c r="G557" s="325"/>
      <c r="H557" s="171" t="s">
        <v>245</v>
      </c>
      <c r="I557" s="174">
        <v>0.12089999999999999</v>
      </c>
      <c r="J557" s="173">
        <v>30.44</v>
      </c>
      <c r="K557" s="193">
        <v>3.68</v>
      </c>
    </row>
    <row r="558" spans="2:11" ht="25.5" customHeight="1" x14ac:dyDescent="0.25">
      <c r="B558" s="192" t="s">
        <v>260</v>
      </c>
      <c r="C558" s="172" t="s">
        <v>283</v>
      </c>
      <c r="D558" s="166" t="s">
        <v>58</v>
      </c>
      <c r="E558" s="166" t="s">
        <v>284</v>
      </c>
      <c r="F558" s="325" t="s">
        <v>263</v>
      </c>
      <c r="G558" s="325"/>
      <c r="H558" s="171" t="s">
        <v>245</v>
      </c>
      <c r="I558" s="174">
        <v>0.36309999999999998</v>
      </c>
      <c r="J558" s="173">
        <v>22.76</v>
      </c>
      <c r="K558" s="193">
        <v>8.26</v>
      </c>
    </row>
    <row r="559" spans="2:11" ht="25.5" customHeight="1" x14ac:dyDescent="0.25">
      <c r="B559" s="185"/>
      <c r="C559" s="252"/>
      <c r="D559" s="252"/>
      <c r="E559" s="252"/>
      <c r="F559" s="252" t="s">
        <v>271</v>
      </c>
      <c r="G559" s="253">
        <v>8.89</v>
      </c>
      <c r="H559" s="252" t="s">
        <v>272</v>
      </c>
      <c r="I559" s="253">
        <v>0</v>
      </c>
      <c r="J559" s="252" t="s">
        <v>273</v>
      </c>
      <c r="K559" s="186">
        <v>8.89</v>
      </c>
    </row>
    <row r="560" spans="2:11" ht="51" x14ac:dyDescent="0.25">
      <c r="B560" s="185"/>
      <c r="C560" s="252"/>
      <c r="D560" s="252"/>
      <c r="E560" s="252"/>
      <c r="F560" s="252" t="s">
        <v>274</v>
      </c>
      <c r="G560" s="253">
        <v>2.94</v>
      </c>
      <c r="H560" s="252"/>
      <c r="I560" s="327" t="s">
        <v>275</v>
      </c>
      <c r="J560" s="327"/>
      <c r="K560" s="186">
        <v>14.88</v>
      </c>
    </row>
    <row r="561" spans="2:11" ht="15" customHeight="1" thickBot="1" x14ac:dyDescent="0.3">
      <c r="B561" s="187"/>
      <c r="C561" s="254"/>
      <c r="D561" s="254"/>
      <c r="E561" s="254"/>
      <c r="F561" s="254"/>
      <c r="G561" s="254"/>
      <c r="H561" s="254" t="s">
        <v>276</v>
      </c>
      <c r="I561" s="255" t="s">
        <v>542</v>
      </c>
      <c r="J561" s="254" t="s">
        <v>278</v>
      </c>
      <c r="K561" s="188">
        <v>3935.63</v>
      </c>
    </row>
    <row r="562" spans="2:11" ht="25.5" customHeight="1" thickTop="1" x14ac:dyDescent="0.25">
      <c r="B562" s="189"/>
      <c r="C562" s="170"/>
      <c r="D562" s="170"/>
      <c r="E562" s="170"/>
      <c r="F562" s="170"/>
      <c r="G562" s="170"/>
      <c r="H562" s="170"/>
      <c r="I562" s="170"/>
      <c r="J562" s="170"/>
      <c r="K562" s="190"/>
    </row>
    <row r="563" spans="2:11" ht="25.5" customHeight="1" x14ac:dyDescent="0.25">
      <c r="B563" s="180" t="s">
        <v>220</v>
      </c>
      <c r="C563" s="167" t="s">
        <v>47</v>
      </c>
      <c r="D563" s="165" t="s">
        <v>48</v>
      </c>
      <c r="E563" s="165" t="s">
        <v>13</v>
      </c>
      <c r="F563" s="329" t="s">
        <v>257</v>
      </c>
      <c r="G563" s="329"/>
      <c r="H563" s="168" t="s">
        <v>49</v>
      </c>
      <c r="I563" s="167" t="s">
        <v>50</v>
      </c>
      <c r="J563" s="167" t="s">
        <v>51</v>
      </c>
      <c r="K563" s="181" t="s">
        <v>35</v>
      </c>
    </row>
    <row r="564" spans="2:11" ht="25.5" customHeight="1" x14ac:dyDescent="0.25">
      <c r="B564" s="158" t="s">
        <v>258</v>
      </c>
      <c r="C564" s="151" t="s">
        <v>106</v>
      </c>
      <c r="D564" s="149" t="s">
        <v>58</v>
      </c>
      <c r="E564" s="149" t="s">
        <v>107</v>
      </c>
      <c r="F564" s="330" t="s">
        <v>332</v>
      </c>
      <c r="G564" s="330"/>
      <c r="H564" s="150" t="s">
        <v>92</v>
      </c>
      <c r="I564" s="169">
        <v>1</v>
      </c>
      <c r="J564" s="152">
        <v>9.3800000000000008</v>
      </c>
      <c r="K564" s="182">
        <v>9.3800000000000008</v>
      </c>
    </row>
    <row r="565" spans="2:11" ht="15" customHeight="1" x14ac:dyDescent="0.25">
      <c r="B565" s="192" t="s">
        <v>260</v>
      </c>
      <c r="C565" s="172" t="s">
        <v>371</v>
      </c>
      <c r="D565" s="166" t="s">
        <v>58</v>
      </c>
      <c r="E565" s="166" t="s">
        <v>372</v>
      </c>
      <c r="F565" s="325" t="s">
        <v>266</v>
      </c>
      <c r="G565" s="325"/>
      <c r="H565" s="171" t="s">
        <v>267</v>
      </c>
      <c r="I565" s="174">
        <v>2.6814500000000002E-2</v>
      </c>
      <c r="J565" s="173">
        <v>189.18</v>
      </c>
      <c r="K565" s="193">
        <v>5.07</v>
      </c>
    </row>
    <row r="566" spans="2:11" ht="15" customHeight="1" x14ac:dyDescent="0.25">
      <c r="B566" s="192" t="s">
        <v>260</v>
      </c>
      <c r="C566" s="172" t="s">
        <v>373</v>
      </c>
      <c r="D566" s="166" t="s">
        <v>58</v>
      </c>
      <c r="E566" s="166" t="s">
        <v>374</v>
      </c>
      <c r="F566" s="325" t="s">
        <v>266</v>
      </c>
      <c r="G566" s="325"/>
      <c r="H566" s="171" t="s">
        <v>267</v>
      </c>
      <c r="I566" s="174">
        <v>8.3333000000000001E-3</v>
      </c>
      <c r="J566" s="173">
        <v>211.78</v>
      </c>
      <c r="K566" s="193">
        <v>1.76</v>
      </c>
    </row>
    <row r="567" spans="2:11" ht="15" customHeight="1" x14ac:dyDescent="0.25">
      <c r="B567" s="192" t="s">
        <v>260</v>
      </c>
      <c r="C567" s="172" t="s">
        <v>375</v>
      </c>
      <c r="D567" s="166" t="s">
        <v>58</v>
      </c>
      <c r="E567" s="166" t="s">
        <v>376</v>
      </c>
      <c r="F567" s="325" t="s">
        <v>266</v>
      </c>
      <c r="G567" s="325"/>
      <c r="H567" s="171" t="s">
        <v>270</v>
      </c>
      <c r="I567" s="174">
        <v>1.47124E-2</v>
      </c>
      <c r="J567" s="173">
        <v>91.03</v>
      </c>
      <c r="K567" s="193">
        <v>1.33</v>
      </c>
    </row>
    <row r="568" spans="2:11" ht="15" customHeight="1" x14ac:dyDescent="0.25">
      <c r="B568" s="192" t="s">
        <v>260</v>
      </c>
      <c r="C568" s="172" t="s">
        <v>377</v>
      </c>
      <c r="D568" s="166" t="s">
        <v>58</v>
      </c>
      <c r="E568" s="166" t="s">
        <v>378</v>
      </c>
      <c r="F568" s="325" t="s">
        <v>266</v>
      </c>
      <c r="G568" s="325"/>
      <c r="H568" s="171" t="s">
        <v>270</v>
      </c>
      <c r="I568" s="174">
        <v>1.8897400000000002E-2</v>
      </c>
      <c r="J568" s="173">
        <v>64.569999999999993</v>
      </c>
      <c r="K568" s="193">
        <v>1.22</v>
      </c>
    </row>
    <row r="569" spans="2:11" ht="51" x14ac:dyDescent="0.25">
      <c r="B569" s="185"/>
      <c r="C569" s="252"/>
      <c r="D569" s="252"/>
      <c r="E569" s="252"/>
      <c r="F569" s="252" t="s">
        <v>271</v>
      </c>
      <c r="G569" s="253">
        <v>1.65</v>
      </c>
      <c r="H569" s="252" t="s">
        <v>272</v>
      </c>
      <c r="I569" s="253">
        <v>0</v>
      </c>
      <c r="J569" s="252" t="s">
        <v>273</v>
      </c>
      <c r="K569" s="186">
        <v>1.65</v>
      </c>
    </row>
    <row r="570" spans="2:11" ht="51" x14ac:dyDescent="0.25">
      <c r="B570" s="185"/>
      <c r="C570" s="252"/>
      <c r="D570" s="252"/>
      <c r="E570" s="252"/>
      <c r="F570" s="252" t="s">
        <v>274</v>
      </c>
      <c r="G570" s="253">
        <v>2.31</v>
      </c>
      <c r="H570" s="252"/>
      <c r="I570" s="327" t="s">
        <v>275</v>
      </c>
      <c r="J570" s="327"/>
      <c r="K570" s="186">
        <v>11.69</v>
      </c>
    </row>
    <row r="571" spans="2:11" ht="26.25" thickBot="1" x14ac:dyDescent="0.3">
      <c r="B571" s="187"/>
      <c r="C571" s="254"/>
      <c r="D571" s="254"/>
      <c r="E571" s="254"/>
      <c r="F571" s="254"/>
      <c r="G571" s="254"/>
      <c r="H571" s="254" t="s">
        <v>276</v>
      </c>
      <c r="I571" s="255" t="s">
        <v>543</v>
      </c>
      <c r="J571" s="254" t="s">
        <v>278</v>
      </c>
      <c r="K571" s="188">
        <v>24.73</v>
      </c>
    </row>
    <row r="572" spans="2:11" ht="15.75" thickTop="1" x14ac:dyDescent="0.25">
      <c r="B572" s="189"/>
      <c r="C572" s="170"/>
      <c r="D572" s="170"/>
      <c r="E572" s="170"/>
      <c r="F572" s="170"/>
      <c r="G572" s="170"/>
      <c r="H572" s="170"/>
      <c r="I572" s="170"/>
      <c r="J572" s="170"/>
      <c r="K572" s="190"/>
    </row>
    <row r="573" spans="2:11" ht="15" customHeight="1" x14ac:dyDescent="0.25">
      <c r="B573" s="180" t="s">
        <v>221</v>
      </c>
      <c r="C573" s="167" t="s">
        <v>47</v>
      </c>
      <c r="D573" s="165" t="s">
        <v>48</v>
      </c>
      <c r="E573" s="165" t="s">
        <v>13</v>
      </c>
      <c r="F573" s="329" t="s">
        <v>257</v>
      </c>
      <c r="G573" s="329"/>
      <c r="H573" s="168" t="s">
        <v>49</v>
      </c>
      <c r="I573" s="167" t="s">
        <v>50</v>
      </c>
      <c r="J573" s="167" t="s">
        <v>51</v>
      </c>
      <c r="K573" s="181" t="s">
        <v>35</v>
      </c>
    </row>
    <row r="574" spans="2:11" ht="25.5" customHeight="1" x14ac:dyDescent="0.25">
      <c r="B574" s="158" t="s">
        <v>258</v>
      </c>
      <c r="C574" s="151" t="s">
        <v>109</v>
      </c>
      <c r="D574" s="149" t="s">
        <v>58</v>
      </c>
      <c r="E574" s="149" t="s">
        <v>110</v>
      </c>
      <c r="F574" s="330" t="s">
        <v>332</v>
      </c>
      <c r="G574" s="330"/>
      <c r="H574" s="150" t="s">
        <v>96</v>
      </c>
      <c r="I574" s="169">
        <v>1</v>
      </c>
      <c r="J574" s="152">
        <v>3.09</v>
      </c>
      <c r="K574" s="182">
        <v>3.09</v>
      </c>
    </row>
    <row r="575" spans="2:11" ht="25.5" customHeight="1" x14ac:dyDescent="0.25">
      <c r="B575" s="192" t="s">
        <v>260</v>
      </c>
      <c r="C575" s="172" t="s">
        <v>377</v>
      </c>
      <c r="D575" s="166" t="s">
        <v>58</v>
      </c>
      <c r="E575" s="166" t="s">
        <v>378</v>
      </c>
      <c r="F575" s="325" t="s">
        <v>266</v>
      </c>
      <c r="G575" s="325"/>
      <c r="H575" s="171" t="s">
        <v>270</v>
      </c>
      <c r="I575" s="174">
        <v>5.4454000000000004E-3</v>
      </c>
      <c r="J575" s="173">
        <v>64.569999999999993</v>
      </c>
      <c r="K575" s="193">
        <v>0.35</v>
      </c>
    </row>
    <row r="576" spans="2:11" ht="25.5" customHeight="1" x14ac:dyDescent="0.25">
      <c r="B576" s="192" t="s">
        <v>260</v>
      </c>
      <c r="C576" s="172" t="s">
        <v>371</v>
      </c>
      <c r="D576" s="166" t="s">
        <v>58</v>
      </c>
      <c r="E576" s="166" t="s">
        <v>372</v>
      </c>
      <c r="F576" s="325" t="s">
        <v>266</v>
      </c>
      <c r="G576" s="325"/>
      <c r="H576" s="171" t="s">
        <v>267</v>
      </c>
      <c r="I576" s="174">
        <v>1.44928E-2</v>
      </c>
      <c r="J576" s="173">
        <v>189.18</v>
      </c>
      <c r="K576" s="193">
        <v>2.74</v>
      </c>
    </row>
    <row r="577" spans="2:11" ht="15" customHeight="1" x14ac:dyDescent="0.25">
      <c r="B577" s="185"/>
      <c r="C577" s="252"/>
      <c r="D577" s="252"/>
      <c r="E577" s="252"/>
      <c r="F577" s="252" t="s">
        <v>271</v>
      </c>
      <c r="G577" s="253">
        <v>0.44</v>
      </c>
      <c r="H577" s="252" t="s">
        <v>272</v>
      </c>
      <c r="I577" s="253">
        <v>0</v>
      </c>
      <c r="J577" s="252" t="s">
        <v>273</v>
      </c>
      <c r="K577" s="186">
        <v>0.44</v>
      </c>
    </row>
    <row r="578" spans="2:11" ht="15" customHeight="1" x14ac:dyDescent="0.25">
      <c r="B578" s="185"/>
      <c r="C578" s="252"/>
      <c r="D578" s="252"/>
      <c r="E578" s="252"/>
      <c r="F578" s="252" t="s">
        <v>274</v>
      </c>
      <c r="G578" s="253">
        <v>0.76</v>
      </c>
      <c r="H578" s="252"/>
      <c r="I578" s="327" t="s">
        <v>275</v>
      </c>
      <c r="J578" s="327"/>
      <c r="K578" s="186">
        <v>3.85</v>
      </c>
    </row>
    <row r="579" spans="2:11" ht="15" customHeight="1" thickBot="1" x14ac:dyDescent="0.3">
      <c r="B579" s="187"/>
      <c r="C579" s="254"/>
      <c r="D579" s="254"/>
      <c r="E579" s="254"/>
      <c r="F579" s="254"/>
      <c r="G579" s="254"/>
      <c r="H579" s="254" t="s">
        <v>276</v>
      </c>
      <c r="I579" s="255" t="s">
        <v>544</v>
      </c>
      <c r="J579" s="254" t="s">
        <v>278</v>
      </c>
      <c r="K579" s="188">
        <v>38.28</v>
      </c>
    </row>
    <row r="580" spans="2:11" ht="15" customHeight="1" thickTop="1" x14ac:dyDescent="0.25">
      <c r="B580" s="189"/>
      <c r="C580" s="170"/>
      <c r="D580" s="170"/>
      <c r="E580" s="170"/>
      <c r="F580" s="170"/>
      <c r="G580" s="170"/>
      <c r="H580" s="170"/>
      <c r="I580" s="170"/>
      <c r="J580" s="170"/>
      <c r="K580" s="190"/>
    </row>
    <row r="581" spans="2:11" x14ac:dyDescent="0.25">
      <c r="B581" s="162" t="s">
        <v>222</v>
      </c>
      <c r="C581" s="146"/>
      <c r="D581" s="146"/>
      <c r="E581" s="146" t="s">
        <v>223</v>
      </c>
      <c r="F581" s="146"/>
      <c r="G581" s="328"/>
      <c r="H581" s="328"/>
      <c r="I581" s="148"/>
      <c r="J581" s="146"/>
      <c r="K581" s="194">
        <v>10808.3</v>
      </c>
    </row>
    <row r="582" spans="2:11" ht="15" customHeight="1" x14ac:dyDescent="0.25">
      <c r="B582" s="180" t="s">
        <v>224</v>
      </c>
      <c r="C582" s="167" t="s">
        <v>47</v>
      </c>
      <c r="D582" s="165" t="s">
        <v>48</v>
      </c>
      <c r="E582" s="165" t="s">
        <v>13</v>
      </c>
      <c r="F582" s="329" t="s">
        <v>257</v>
      </c>
      <c r="G582" s="329"/>
      <c r="H582" s="168" t="s">
        <v>49</v>
      </c>
      <c r="I582" s="167" t="s">
        <v>50</v>
      </c>
      <c r="J582" s="167" t="s">
        <v>51</v>
      </c>
      <c r="K582" s="181" t="s">
        <v>35</v>
      </c>
    </row>
    <row r="583" spans="2:11" ht="15" customHeight="1" x14ac:dyDescent="0.25">
      <c r="B583" s="158" t="s">
        <v>258</v>
      </c>
      <c r="C583" s="151" t="s">
        <v>225</v>
      </c>
      <c r="D583" s="149" t="s">
        <v>58</v>
      </c>
      <c r="E583" s="149" t="s">
        <v>226</v>
      </c>
      <c r="F583" s="330" t="s">
        <v>545</v>
      </c>
      <c r="G583" s="330"/>
      <c r="H583" s="150" t="s">
        <v>60</v>
      </c>
      <c r="I583" s="169">
        <v>1</v>
      </c>
      <c r="J583" s="152">
        <v>1.61</v>
      </c>
      <c r="K583" s="182">
        <v>1.61</v>
      </c>
    </row>
    <row r="584" spans="2:11" ht="15" customHeight="1" x14ac:dyDescent="0.25">
      <c r="B584" s="192" t="s">
        <v>260</v>
      </c>
      <c r="C584" s="172" t="s">
        <v>546</v>
      </c>
      <c r="D584" s="166" t="s">
        <v>58</v>
      </c>
      <c r="E584" s="166" t="s">
        <v>547</v>
      </c>
      <c r="F584" s="325" t="s">
        <v>266</v>
      </c>
      <c r="G584" s="325"/>
      <c r="H584" s="171" t="s">
        <v>267</v>
      </c>
      <c r="I584" s="174">
        <v>1.1712500000000001E-2</v>
      </c>
      <c r="J584" s="173">
        <v>5.26</v>
      </c>
      <c r="K584" s="193">
        <v>0.06</v>
      </c>
    </row>
    <row r="585" spans="2:11" ht="15" customHeight="1" x14ac:dyDescent="0.25">
      <c r="B585" s="192" t="s">
        <v>260</v>
      </c>
      <c r="C585" s="172" t="s">
        <v>283</v>
      </c>
      <c r="D585" s="166" t="s">
        <v>58</v>
      </c>
      <c r="E585" s="166" t="s">
        <v>284</v>
      </c>
      <c r="F585" s="325" t="s">
        <v>263</v>
      </c>
      <c r="G585" s="325"/>
      <c r="H585" s="171" t="s">
        <v>245</v>
      </c>
      <c r="I585" s="174">
        <v>6.83285E-2</v>
      </c>
      <c r="J585" s="173">
        <v>22.76</v>
      </c>
      <c r="K585" s="193">
        <v>1.55</v>
      </c>
    </row>
    <row r="586" spans="2:11" ht="25.5" customHeight="1" x14ac:dyDescent="0.25">
      <c r="B586" s="192" t="s">
        <v>260</v>
      </c>
      <c r="C586" s="172" t="s">
        <v>548</v>
      </c>
      <c r="D586" s="166" t="s">
        <v>58</v>
      </c>
      <c r="E586" s="166" t="s">
        <v>549</v>
      </c>
      <c r="F586" s="325" t="s">
        <v>266</v>
      </c>
      <c r="G586" s="325"/>
      <c r="H586" s="171" t="s">
        <v>270</v>
      </c>
      <c r="I586" s="174">
        <v>2.2451700000000002E-2</v>
      </c>
      <c r="J586" s="173">
        <v>0.17</v>
      </c>
      <c r="K586" s="193">
        <v>0</v>
      </c>
    </row>
    <row r="587" spans="2:11" ht="25.5" customHeight="1" x14ac:dyDescent="0.25">
      <c r="B587" s="185"/>
      <c r="C587" s="252"/>
      <c r="D587" s="252"/>
      <c r="E587" s="252"/>
      <c r="F587" s="252" t="s">
        <v>271</v>
      </c>
      <c r="G587" s="253">
        <v>1.1000000000000001</v>
      </c>
      <c r="H587" s="252" t="s">
        <v>272</v>
      </c>
      <c r="I587" s="253">
        <v>0</v>
      </c>
      <c r="J587" s="252" t="s">
        <v>273</v>
      </c>
      <c r="K587" s="186">
        <v>1.1000000000000001</v>
      </c>
    </row>
    <row r="588" spans="2:11" ht="25.5" customHeight="1" x14ac:dyDescent="0.25">
      <c r="B588" s="185"/>
      <c r="C588" s="252"/>
      <c r="D588" s="252"/>
      <c r="E588" s="252"/>
      <c r="F588" s="252" t="s">
        <v>274</v>
      </c>
      <c r="G588" s="253">
        <v>0.39</v>
      </c>
      <c r="H588" s="252"/>
      <c r="I588" s="327" t="s">
        <v>275</v>
      </c>
      <c r="J588" s="327"/>
      <c r="K588" s="186">
        <v>2</v>
      </c>
    </row>
    <row r="589" spans="2:11" ht="15" customHeight="1" thickBot="1" x14ac:dyDescent="0.3">
      <c r="B589" s="187"/>
      <c r="C589" s="254"/>
      <c r="D589" s="254"/>
      <c r="E589" s="254"/>
      <c r="F589" s="254"/>
      <c r="G589" s="254"/>
      <c r="H589" s="254" t="s">
        <v>276</v>
      </c>
      <c r="I589" s="255" t="s">
        <v>550</v>
      </c>
      <c r="J589" s="254" t="s">
        <v>278</v>
      </c>
      <c r="K589" s="188">
        <v>627.66</v>
      </c>
    </row>
    <row r="590" spans="2:11" ht="15" customHeight="1" thickTop="1" x14ac:dyDescent="0.25">
      <c r="B590" s="189"/>
      <c r="C590" s="170"/>
      <c r="D590" s="170"/>
      <c r="E590" s="170"/>
      <c r="F590" s="170"/>
      <c r="G590" s="170"/>
      <c r="H590" s="170"/>
      <c r="I590" s="170"/>
      <c r="J590" s="170"/>
      <c r="K590" s="190"/>
    </row>
    <row r="591" spans="2:11" ht="15" customHeight="1" x14ac:dyDescent="0.25">
      <c r="B591" s="180" t="s">
        <v>227</v>
      </c>
      <c r="C591" s="167" t="s">
        <v>47</v>
      </c>
      <c r="D591" s="165" t="s">
        <v>48</v>
      </c>
      <c r="E591" s="165" t="s">
        <v>13</v>
      </c>
      <c r="F591" s="329" t="s">
        <v>257</v>
      </c>
      <c r="G591" s="329"/>
      <c r="H591" s="168" t="s">
        <v>49</v>
      </c>
      <c r="I591" s="167" t="s">
        <v>50</v>
      </c>
      <c r="J591" s="167" t="s">
        <v>51</v>
      </c>
      <c r="K591" s="181" t="s">
        <v>35</v>
      </c>
    </row>
    <row r="592" spans="2:11" ht="15" customHeight="1" x14ac:dyDescent="0.25">
      <c r="B592" s="158" t="s">
        <v>258</v>
      </c>
      <c r="C592" s="151" t="s">
        <v>228</v>
      </c>
      <c r="D592" s="149" t="s">
        <v>58</v>
      </c>
      <c r="E592" s="149" t="s">
        <v>229</v>
      </c>
      <c r="F592" s="330" t="s">
        <v>551</v>
      </c>
      <c r="G592" s="330"/>
      <c r="H592" s="150" t="s">
        <v>60</v>
      </c>
      <c r="I592" s="169">
        <v>1</v>
      </c>
      <c r="J592" s="152">
        <v>26.03</v>
      </c>
      <c r="K592" s="182">
        <v>26.03</v>
      </c>
    </row>
    <row r="593" spans="2:11" ht="25.5" customHeight="1" x14ac:dyDescent="0.25">
      <c r="B593" s="192" t="s">
        <v>260</v>
      </c>
      <c r="C593" s="172" t="s">
        <v>283</v>
      </c>
      <c r="D593" s="166" t="s">
        <v>58</v>
      </c>
      <c r="E593" s="166" t="s">
        <v>284</v>
      </c>
      <c r="F593" s="325" t="s">
        <v>263</v>
      </c>
      <c r="G593" s="325"/>
      <c r="H593" s="171" t="s">
        <v>245</v>
      </c>
      <c r="I593" s="174">
        <v>0.15</v>
      </c>
      <c r="J593" s="173">
        <v>22.76</v>
      </c>
      <c r="K593" s="193">
        <v>3.41</v>
      </c>
    </row>
    <row r="594" spans="2:11" ht="25.5" customHeight="1" x14ac:dyDescent="0.25">
      <c r="B594" s="192" t="s">
        <v>260</v>
      </c>
      <c r="C594" s="172" t="s">
        <v>508</v>
      </c>
      <c r="D594" s="166" t="s">
        <v>58</v>
      </c>
      <c r="E594" s="166" t="s">
        <v>509</v>
      </c>
      <c r="F594" s="325" t="s">
        <v>263</v>
      </c>
      <c r="G594" s="325"/>
      <c r="H594" s="171" t="s">
        <v>245</v>
      </c>
      <c r="I594" s="174">
        <v>0.36</v>
      </c>
      <c r="J594" s="173">
        <v>30.21</v>
      </c>
      <c r="K594" s="193">
        <v>10.87</v>
      </c>
    </row>
    <row r="595" spans="2:11" ht="15" customHeight="1" x14ac:dyDescent="0.25">
      <c r="B595" s="183" t="s">
        <v>279</v>
      </c>
      <c r="C595" s="176" t="s">
        <v>552</v>
      </c>
      <c r="D595" s="164" t="s">
        <v>58</v>
      </c>
      <c r="E595" s="164" t="s">
        <v>553</v>
      </c>
      <c r="F595" s="326" t="s">
        <v>292</v>
      </c>
      <c r="G595" s="326"/>
      <c r="H595" s="175" t="s">
        <v>433</v>
      </c>
      <c r="I595" s="178">
        <v>0.5</v>
      </c>
      <c r="J595" s="177">
        <v>23.01</v>
      </c>
      <c r="K595" s="184">
        <v>11.505000000000001</v>
      </c>
    </row>
    <row r="596" spans="2:11" ht="38.25" customHeight="1" x14ac:dyDescent="0.25">
      <c r="B596" s="183" t="s">
        <v>279</v>
      </c>
      <c r="C596" s="176" t="s">
        <v>554</v>
      </c>
      <c r="D596" s="164" t="s">
        <v>58</v>
      </c>
      <c r="E596" s="164" t="s">
        <v>555</v>
      </c>
      <c r="F596" s="326" t="s">
        <v>292</v>
      </c>
      <c r="G596" s="326"/>
      <c r="H596" s="175" t="s">
        <v>75</v>
      </c>
      <c r="I596" s="178">
        <v>1.4E-2</v>
      </c>
      <c r="J596" s="177">
        <v>18.21</v>
      </c>
      <c r="K596" s="184">
        <v>0.25494</v>
      </c>
    </row>
    <row r="597" spans="2:11" ht="15" customHeight="1" x14ac:dyDescent="0.25">
      <c r="B597" s="185"/>
      <c r="C597" s="252"/>
      <c r="D597" s="252"/>
      <c r="E597" s="252"/>
      <c r="F597" s="252" t="s">
        <v>271</v>
      </c>
      <c r="G597" s="253">
        <v>10.19</v>
      </c>
      <c r="H597" s="252" t="s">
        <v>272</v>
      </c>
      <c r="I597" s="253">
        <v>0</v>
      </c>
      <c r="J597" s="252" t="s">
        <v>273</v>
      </c>
      <c r="K597" s="186">
        <v>10.19</v>
      </c>
    </row>
    <row r="598" spans="2:11" ht="25.5" customHeight="1" x14ac:dyDescent="0.25">
      <c r="B598" s="185"/>
      <c r="C598" s="252"/>
      <c r="D598" s="252"/>
      <c r="E598" s="252"/>
      <c r="F598" s="252" t="s">
        <v>274</v>
      </c>
      <c r="G598" s="253">
        <v>6.41</v>
      </c>
      <c r="H598" s="252"/>
      <c r="I598" s="327" t="s">
        <v>275</v>
      </c>
      <c r="J598" s="327"/>
      <c r="K598" s="186">
        <v>32.44</v>
      </c>
    </row>
    <row r="599" spans="2:11" ht="25.5" customHeight="1" thickBot="1" x14ac:dyDescent="0.3">
      <c r="B599" s="187"/>
      <c r="C599" s="254"/>
      <c r="D599" s="254"/>
      <c r="E599" s="254"/>
      <c r="F599" s="254"/>
      <c r="G599" s="254"/>
      <c r="H599" s="254" t="s">
        <v>276</v>
      </c>
      <c r="I599" s="255" t="s">
        <v>550</v>
      </c>
      <c r="J599" s="254" t="s">
        <v>278</v>
      </c>
      <c r="K599" s="188">
        <v>10180.64</v>
      </c>
    </row>
    <row r="600" spans="2:11" ht="25.5" customHeight="1" thickTop="1" x14ac:dyDescent="0.25">
      <c r="B600" s="189"/>
      <c r="C600" s="170"/>
      <c r="D600" s="170"/>
      <c r="E600" s="170"/>
      <c r="F600" s="170"/>
      <c r="G600" s="170"/>
      <c r="H600" s="170"/>
      <c r="I600" s="170"/>
      <c r="J600" s="170"/>
      <c r="K600" s="190"/>
    </row>
    <row r="601" spans="2:11" ht="15" customHeight="1" x14ac:dyDescent="0.25">
      <c r="B601" s="162" t="s">
        <v>230</v>
      </c>
      <c r="C601" s="146"/>
      <c r="D601" s="146"/>
      <c r="E601" s="146" t="s">
        <v>156</v>
      </c>
      <c r="F601" s="146"/>
      <c r="G601" s="328"/>
      <c r="H601" s="328"/>
      <c r="I601" s="148"/>
      <c r="J601" s="146"/>
      <c r="K601" s="194">
        <v>4242.8599999999997</v>
      </c>
    </row>
    <row r="602" spans="2:11" ht="15" customHeight="1" x14ac:dyDescent="0.25">
      <c r="B602" s="180" t="s">
        <v>231</v>
      </c>
      <c r="C602" s="167" t="s">
        <v>47</v>
      </c>
      <c r="D602" s="165" t="s">
        <v>48</v>
      </c>
      <c r="E602" s="165" t="s">
        <v>13</v>
      </c>
      <c r="F602" s="329" t="s">
        <v>257</v>
      </c>
      <c r="G602" s="329"/>
      <c r="H602" s="168" t="s">
        <v>49</v>
      </c>
      <c r="I602" s="167" t="s">
        <v>50</v>
      </c>
      <c r="J602" s="167" t="s">
        <v>51</v>
      </c>
      <c r="K602" s="181" t="s">
        <v>35</v>
      </c>
    </row>
    <row r="603" spans="2:11" ht="15" customHeight="1" x14ac:dyDescent="0.25">
      <c r="B603" s="158" t="s">
        <v>258</v>
      </c>
      <c r="C603" s="151" t="s">
        <v>203</v>
      </c>
      <c r="D603" s="149" t="s">
        <v>22</v>
      </c>
      <c r="E603" s="149" t="s">
        <v>204</v>
      </c>
      <c r="F603" s="330" t="s">
        <v>537</v>
      </c>
      <c r="G603" s="330"/>
      <c r="H603" s="150" t="s">
        <v>60</v>
      </c>
      <c r="I603" s="169">
        <v>1</v>
      </c>
      <c r="J603" s="152">
        <v>25.4</v>
      </c>
      <c r="K603" s="182">
        <v>25.4</v>
      </c>
    </row>
    <row r="604" spans="2:11" ht="15" customHeight="1" x14ac:dyDescent="0.25">
      <c r="B604" s="192" t="s">
        <v>260</v>
      </c>
      <c r="C604" s="172" t="s">
        <v>508</v>
      </c>
      <c r="D604" s="166" t="s">
        <v>58</v>
      </c>
      <c r="E604" s="166" t="s">
        <v>509</v>
      </c>
      <c r="F604" s="325" t="s">
        <v>263</v>
      </c>
      <c r="G604" s="325"/>
      <c r="H604" s="171" t="s">
        <v>245</v>
      </c>
      <c r="I604" s="174">
        <v>0.67789999999999995</v>
      </c>
      <c r="J604" s="173">
        <v>30.21</v>
      </c>
      <c r="K604" s="193">
        <v>20.47</v>
      </c>
    </row>
    <row r="605" spans="2:11" ht="15" customHeight="1" x14ac:dyDescent="0.25">
      <c r="B605" s="183" t="s">
        <v>279</v>
      </c>
      <c r="C605" s="176" t="s">
        <v>512</v>
      </c>
      <c r="D605" s="164" t="s">
        <v>58</v>
      </c>
      <c r="E605" s="164" t="s">
        <v>513</v>
      </c>
      <c r="F605" s="326" t="s">
        <v>292</v>
      </c>
      <c r="G605" s="326"/>
      <c r="H605" s="175" t="s">
        <v>433</v>
      </c>
      <c r="I605" s="178">
        <v>0.10979999999999999</v>
      </c>
      <c r="J605" s="177">
        <v>43.24</v>
      </c>
      <c r="K605" s="184">
        <v>4.7477520000000002</v>
      </c>
    </row>
    <row r="606" spans="2:11" ht="15" customHeight="1" x14ac:dyDescent="0.25">
      <c r="B606" s="183" t="s">
        <v>279</v>
      </c>
      <c r="C606" s="176" t="s">
        <v>510</v>
      </c>
      <c r="D606" s="164" t="s">
        <v>58</v>
      </c>
      <c r="E606" s="164" t="s">
        <v>511</v>
      </c>
      <c r="F606" s="326" t="s">
        <v>292</v>
      </c>
      <c r="G606" s="326"/>
      <c r="H606" s="175" t="s">
        <v>433</v>
      </c>
      <c r="I606" s="178">
        <v>1.0999999999999999E-2</v>
      </c>
      <c r="J606" s="177">
        <v>17.7</v>
      </c>
      <c r="K606" s="184">
        <v>0.19470000000000001</v>
      </c>
    </row>
    <row r="607" spans="2:11" ht="51" x14ac:dyDescent="0.25">
      <c r="B607" s="185"/>
      <c r="C607" s="252"/>
      <c r="D607" s="252"/>
      <c r="E607" s="252"/>
      <c r="F607" s="252" t="s">
        <v>271</v>
      </c>
      <c r="G607" s="253">
        <v>14.62</v>
      </c>
      <c r="H607" s="252" t="s">
        <v>272</v>
      </c>
      <c r="I607" s="253">
        <v>0</v>
      </c>
      <c r="J607" s="252" t="s">
        <v>273</v>
      </c>
      <c r="K607" s="186">
        <v>14.62</v>
      </c>
    </row>
    <row r="608" spans="2:11" ht="51" x14ac:dyDescent="0.25">
      <c r="B608" s="185"/>
      <c r="C608" s="252"/>
      <c r="D608" s="252"/>
      <c r="E608" s="252"/>
      <c r="F608" s="252" t="s">
        <v>274</v>
      </c>
      <c r="G608" s="253">
        <v>6.26</v>
      </c>
      <c r="H608" s="252"/>
      <c r="I608" s="327" t="s">
        <v>275</v>
      </c>
      <c r="J608" s="327"/>
      <c r="K608" s="186">
        <v>31.66</v>
      </c>
    </row>
    <row r="609" spans="2:11" ht="15" customHeight="1" thickBot="1" x14ac:dyDescent="0.3">
      <c r="B609" s="187"/>
      <c r="C609" s="254"/>
      <c r="D609" s="254"/>
      <c r="E609" s="254"/>
      <c r="F609" s="254"/>
      <c r="G609" s="254"/>
      <c r="H609" s="254" t="s">
        <v>276</v>
      </c>
      <c r="I609" s="255" t="s">
        <v>556</v>
      </c>
      <c r="J609" s="254" t="s">
        <v>278</v>
      </c>
      <c r="K609" s="188">
        <v>3014.57</v>
      </c>
    </row>
    <row r="610" spans="2:11" ht="25.5" customHeight="1" thickTop="1" x14ac:dyDescent="0.25">
      <c r="B610" s="189"/>
      <c r="C610" s="170"/>
      <c r="D610" s="170"/>
      <c r="E610" s="170"/>
      <c r="F610" s="170"/>
      <c r="G610" s="170"/>
      <c r="H610" s="170"/>
      <c r="I610" s="170"/>
      <c r="J610" s="170"/>
      <c r="K610" s="190"/>
    </row>
    <row r="611" spans="2:11" ht="25.5" customHeight="1" x14ac:dyDescent="0.25">
      <c r="B611" s="180" t="s">
        <v>232</v>
      </c>
      <c r="C611" s="167" t="s">
        <v>47</v>
      </c>
      <c r="D611" s="165" t="s">
        <v>48</v>
      </c>
      <c r="E611" s="165" t="s">
        <v>13</v>
      </c>
      <c r="F611" s="329" t="s">
        <v>257</v>
      </c>
      <c r="G611" s="329"/>
      <c r="H611" s="168" t="s">
        <v>49</v>
      </c>
      <c r="I611" s="167" t="s">
        <v>50</v>
      </c>
      <c r="J611" s="167" t="s">
        <v>51</v>
      </c>
      <c r="K611" s="181" t="s">
        <v>35</v>
      </c>
    </row>
    <row r="612" spans="2:11" ht="25.5" customHeight="1" x14ac:dyDescent="0.25">
      <c r="B612" s="158" t="s">
        <v>258</v>
      </c>
      <c r="C612" s="151" t="s">
        <v>200</v>
      </c>
      <c r="D612" s="149" t="s">
        <v>58</v>
      </c>
      <c r="E612" s="149" t="s">
        <v>201</v>
      </c>
      <c r="F612" s="330" t="s">
        <v>507</v>
      </c>
      <c r="G612" s="330"/>
      <c r="H612" s="150" t="s">
        <v>60</v>
      </c>
      <c r="I612" s="169">
        <v>1</v>
      </c>
      <c r="J612" s="152">
        <v>10.35</v>
      </c>
      <c r="K612" s="182">
        <v>10.35</v>
      </c>
    </row>
    <row r="613" spans="2:11" ht="15" customHeight="1" x14ac:dyDescent="0.25">
      <c r="B613" s="192" t="s">
        <v>260</v>
      </c>
      <c r="C613" s="172" t="s">
        <v>508</v>
      </c>
      <c r="D613" s="166" t="s">
        <v>58</v>
      </c>
      <c r="E613" s="166" t="s">
        <v>509</v>
      </c>
      <c r="F613" s="325" t="s">
        <v>263</v>
      </c>
      <c r="G613" s="325"/>
      <c r="H613" s="171" t="s">
        <v>245</v>
      </c>
      <c r="I613" s="174">
        <v>0.29859999999999998</v>
      </c>
      <c r="J613" s="173">
        <v>30.21</v>
      </c>
      <c r="K613" s="193">
        <v>9.02</v>
      </c>
    </row>
    <row r="614" spans="2:11" ht="15" customHeight="1" x14ac:dyDescent="0.25">
      <c r="B614" s="183" t="s">
        <v>279</v>
      </c>
      <c r="C614" s="176" t="s">
        <v>534</v>
      </c>
      <c r="D614" s="164" t="s">
        <v>58</v>
      </c>
      <c r="E614" s="164" t="s">
        <v>535</v>
      </c>
      <c r="F614" s="326" t="s">
        <v>292</v>
      </c>
      <c r="G614" s="326"/>
      <c r="H614" s="175" t="s">
        <v>75</v>
      </c>
      <c r="I614" s="178">
        <v>0.3</v>
      </c>
      <c r="J614" s="177">
        <v>4.4400000000000004</v>
      </c>
      <c r="K614" s="184">
        <v>1.3320000000000001</v>
      </c>
    </row>
    <row r="615" spans="2:11" ht="15" customHeight="1" x14ac:dyDescent="0.25">
      <c r="B615" s="185"/>
      <c r="C615" s="252"/>
      <c r="D615" s="252"/>
      <c r="E615" s="252"/>
      <c r="F615" s="252" t="s">
        <v>271</v>
      </c>
      <c r="G615" s="253">
        <v>6.44</v>
      </c>
      <c r="H615" s="252" t="s">
        <v>272</v>
      </c>
      <c r="I615" s="253">
        <v>0</v>
      </c>
      <c r="J615" s="252" t="s">
        <v>273</v>
      </c>
      <c r="K615" s="186">
        <v>6.44</v>
      </c>
    </row>
    <row r="616" spans="2:11" ht="15" customHeight="1" x14ac:dyDescent="0.25">
      <c r="B616" s="185"/>
      <c r="C616" s="252"/>
      <c r="D616" s="252"/>
      <c r="E616" s="252"/>
      <c r="F616" s="252" t="s">
        <v>274</v>
      </c>
      <c r="G616" s="253">
        <v>2.5499999999999998</v>
      </c>
      <c r="H616" s="252"/>
      <c r="I616" s="327" t="s">
        <v>275</v>
      </c>
      <c r="J616" s="327"/>
      <c r="K616" s="186">
        <v>12.9</v>
      </c>
    </row>
    <row r="617" spans="2:11" ht="26.25" thickBot="1" x14ac:dyDescent="0.3">
      <c r="B617" s="187"/>
      <c r="C617" s="254"/>
      <c r="D617" s="254"/>
      <c r="E617" s="254"/>
      <c r="F617" s="254"/>
      <c r="G617" s="254"/>
      <c r="H617" s="254" t="s">
        <v>276</v>
      </c>
      <c r="I617" s="255" t="s">
        <v>556</v>
      </c>
      <c r="J617" s="254" t="s">
        <v>278</v>
      </c>
      <c r="K617" s="188">
        <v>1228.29</v>
      </c>
    </row>
    <row r="618" spans="2:11" ht="15.75" thickTop="1" x14ac:dyDescent="0.25">
      <c r="B618" s="189"/>
      <c r="C618" s="170"/>
      <c r="D618" s="170"/>
      <c r="E618" s="170"/>
      <c r="F618" s="170"/>
      <c r="G618" s="170"/>
      <c r="H618" s="170"/>
      <c r="I618" s="170"/>
      <c r="J618" s="170"/>
      <c r="K618" s="190"/>
    </row>
    <row r="619" spans="2:11" x14ac:dyDescent="0.25">
      <c r="B619" s="162" t="s">
        <v>233</v>
      </c>
      <c r="C619" s="146"/>
      <c r="D619" s="146"/>
      <c r="E619" s="146" t="s">
        <v>162</v>
      </c>
      <c r="F619" s="146"/>
      <c r="G619" s="328"/>
      <c r="H619" s="328"/>
      <c r="I619" s="148"/>
      <c r="J619" s="146"/>
      <c r="K619" s="194">
        <v>224935.66</v>
      </c>
    </row>
    <row r="620" spans="2:11" ht="15" customHeight="1" x14ac:dyDescent="0.25">
      <c r="B620" s="180" t="s">
        <v>234</v>
      </c>
      <c r="C620" s="167" t="s">
        <v>47</v>
      </c>
      <c r="D620" s="165" t="s">
        <v>48</v>
      </c>
      <c r="E620" s="165" t="s">
        <v>13</v>
      </c>
      <c r="F620" s="329" t="s">
        <v>257</v>
      </c>
      <c r="G620" s="329"/>
      <c r="H620" s="168" t="s">
        <v>49</v>
      </c>
      <c r="I620" s="167" t="s">
        <v>50</v>
      </c>
      <c r="J620" s="167" t="s">
        <v>51</v>
      </c>
      <c r="K620" s="181" t="s">
        <v>35</v>
      </c>
    </row>
    <row r="621" spans="2:11" ht="15" customHeight="1" x14ac:dyDescent="0.25">
      <c r="B621" s="158" t="s">
        <v>258</v>
      </c>
      <c r="C621" s="151" t="s">
        <v>164</v>
      </c>
      <c r="D621" s="149" t="s">
        <v>58</v>
      </c>
      <c r="E621" s="149" t="s">
        <v>165</v>
      </c>
      <c r="F621" s="330" t="s">
        <v>492</v>
      </c>
      <c r="G621" s="330"/>
      <c r="H621" s="150" t="s">
        <v>60</v>
      </c>
      <c r="I621" s="169">
        <v>1</v>
      </c>
      <c r="J621" s="152">
        <v>142.81</v>
      </c>
      <c r="K621" s="182">
        <v>142.81</v>
      </c>
    </row>
    <row r="622" spans="2:11" ht="25.5" customHeight="1" x14ac:dyDescent="0.25">
      <c r="B622" s="192" t="s">
        <v>260</v>
      </c>
      <c r="C622" s="172" t="s">
        <v>327</v>
      </c>
      <c r="D622" s="166" t="s">
        <v>58</v>
      </c>
      <c r="E622" s="166" t="s">
        <v>328</v>
      </c>
      <c r="F622" s="325" t="s">
        <v>263</v>
      </c>
      <c r="G622" s="325"/>
      <c r="H622" s="171" t="s">
        <v>245</v>
      </c>
      <c r="I622" s="174">
        <v>1.9390000000000001</v>
      </c>
      <c r="J622" s="173">
        <v>28.5</v>
      </c>
      <c r="K622" s="193">
        <v>55.26</v>
      </c>
    </row>
    <row r="623" spans="2:11" ht="25.5" customHeight="1" x14ac:dyDescent="0.25">
      <c r="B623" s="192" t="s">
        <v>260</v>
      </c>
      <c r="C623" s="172" t="s">
        <v>283</v>
      </c>
      <c r="D623" s="166" t="s">
        <v>58</v>
      </c>
      <c r="E623" s="166" t="s">
        <v>284</v>
      </c>
      <c r="F623" s="325" t="s">
        <v>263</v>
      </c>
      <c r="G623" s="325"/>
      <c r="H623" s="171" t="s">
        <v>245</v>
      </c>
      <c r="I623" s="174">
        <v>0.97</v>
      </c>
      <c r="J623" s="173">
        <v>22.76</v>
      </c>
      <c r="K623" s="193">
        <v>22.07</v>
      </c>
    </row>
    <row r="624" spans="2:11" ht="25.5" customHeight="1" x14ac:dyDescent="0.25">
      <c r="B624" s="192" t="s">
        <v>260</v>
      </c>
      <c r="C624" s="172" t="s">
        <v>493</v>
      </c>
      <c r="D624" s="166" t="s">
        <v>58</v>
      </c>
      <c r="E624" s="166" t="s">
        <v>494</v>
      </c>
      <c r="F624" s="325" t="s">
        <v>495</v>
      </c>
      <c r="G624" s="325"/>
      <c r="H624" s="171" t="s">
        <v>92</v>
      </c>
      <c r="I624" s="174">
        <v>2.8000000000000001E-2</v>
      </c>
      <c r="J624" s="173">
        <v>606.65</v>
      </c>
      <c r="K624" s="193">
        <v>16.98</v>
      </c>
    </row>
    <row r="625" spans="2:11" ht="15" customHeight="1" x14ac:dyDescent="0.25">
      <c r="B625" s="183" t="s">
        <v>279</v>
      </c>
      <c r="C625" s="176" t="s">
        <v>496</v>
      </c>
      <c r="D625" s="164" t="s">
        <v>58</v>
      </c>
      <c r="E625" s="164" t="s">
        <v>497</v>
      </c>
      <c r="F625" s="326" t="s">
        <v>292</v>
      </c>
      <c r="G625" s="326"/>
      <c r="H625" s="175" t="s">
        <v>75</v>
      </c>
      <c r="I625" s="178">
        <v>73.489999999999995</v>
      </c>
      <c r="J625" s="177">
        <v>0.66</v>
      </c>
      <c r="K625" s="184">
        <v>48.503399999999999</v>
      </c>
    </row>
    <row r="626" spans="2:11" ht="15" customHeight="1" x14ac:dyDescent="0.25">
      <c r="B626" s="185"/>
      <c r="C626" s="252"/>
      <c r="D626" s="252"/>
      <c r="E626" s="252"/>
      <c r="F626" s="252" t="s">
        <v>271</v>
      </c>
      <c r="G626" s="253">
        <v>60.61</v>
      </c>
      <c r="H626" s="252" t="s">
        <v>272</v>
      </c>
      <c r="I626" s="253">
        <v>0</v>
      </c>
      <c r="J626" s="252" t="s">
        <v>273</v>
      </c>
      <c r="K626" s="186">
        <v>60.61</v>
      </c>
    </row>
    <row r="627" spans="2:11" ht="15" customHeight="1" x14ac:dyDescent="0.25">
      <c r="B627" s="185"/>
      <c r="C627" s="252"/>
      <c r="D627" s="252"/>
      <c r="E627" s="252"/>
      <c r="F627" s="252" t="s">
        <v>274</v>
      </c>
      <c r="G627" s="253">
        <v>35.21</v>
      </c>
      <c r="H627" s="252"/>
      <c r="I627" s="327" t="s">
        <v>275</v>
      </c>
      <c r="J627" s="327"/>
      <c r="K627" s="186">
        <v>178.02</v>
      </c>
    </row>
    <row r="628" spans="2:11" ht="15" customHeight="1" thickBot="1" x14ac:dyDescent="0.3">
      <c r="B628" s="187"/>
      <c r="C628" s="254"/>
      <c r="D628" s="254"/>
      <c r="E628" s="254"/>
      <c r="F628" s="254"/>
      <c r="G628" s="254"/>
      <c r="H628" s="254" t="s">
        <v>276</v>
      </c>
      <c r="I628" s="255" t="s">
        <v>557</v>
      </c>
      <c r="J628" s="254" t="s">
        <v>278</v>
      </c>
      <c r="K628" s="188">
        <v>3417.98</v>
      </c>
    </row>
    <row r="629" spans="2:11" ht="15.75" thickTop="1" x14ac:dyDescent="0.25">
      <c r="B629" s="189"/>
      <c r="C629" s="170"/>
      <c r="D629" s="170"/>
      <c r="E629" s="170"/>
      <c r="F629" s="170"/>
      <c r="G629" s="170"/>
      <c r="H629" s="170"/>
      <c r="I629" s="170"/>
      <c r="J629" s="170"/>
      <c r="K629" s="190"/>
    </row>
    <row r="630" spans="2:11" ht="15" customHeight="1" x14ac:dyDescent="0.25">
      <c r="B630" s="180" t="s">
        <v>26</v>
      </c>
      <c r="C630" s="167" t="s">
        <v>47</v>
      </c>
      <c r="D630" s="165" t="s">
        <v>48</v>
      </c>
      <c r="E630" s="165" t="s">
        <v>13</v>
      </c>
      <c r="F630" s="329" t="s">
        <v>257</v>
      </c>
      <c r="G630" s="329"/>
      <c r="H630" s="168" t="s">
        <v>49</v>
      </c>
      <c r="I630" s="167" t="s">
        <v>50</v>
      </c>
      <c r="J630" s="167" t="s">
        <v>51</v>
      </c>
      <c r="K630" s="181" t="s">
        <v>35</v>
      </c>
    </row>
    <row r="631" spans="2:11" ht="15" customHeight="1" x14ac:dyDescent="0.25">
      <c r="B631" s="158" t="s">
        <v>258</v>
      </c>
      <c r="C631" s="151" t="s">
        <v>166</v>
      </c>
      <c r="D631" s="149" t="s">
        <v>22</v>
      </c>
      <c r="E631" s="149" t="s">
        <v>21</v>
      </c>
      <c r="F631" s="330" t="s">
        <v>300</v>
      </c>
      <c r="G631" s="330"/>
      <c r="H631" s="150" t="s">
        <v>23</v>
      </c>
      <c r="I631" s="169">
        <v>1</v>
      </c>
      <c r="J631" s="152">
        <v>584.86</v>
      </c>
      <c r="K631" s="182">
        <v>584.86</v>
      </c>
    </row>
    <row r="632" spans="2:11" ht="15" customHeight="1" x14ac:dyDescent="0.25">
      <c r="B632" s="192" t="s">
        <v>260</v>
      </c>
      <c r="C632" s="172" t="s">
        <v>481</v>
      </c>
      <c r="D632" s="166" t="s">
        <v>58</v>
      </c>
      <c r="E632" s="166" t="s">
        <v>482</v>
      </c>
      <c r="F632" s="325" t="s">
        <v>263</v>
      </c>
      <c r="G632" s="325"/>
      <c r="H632" s="171" t="s">
        <v>245</v>
      </c>
      <c r="I632" s="174">
        <v>4</v>
      </c>
      <c r="J632" s="173">
        <v>30.44</v>
      </c>
      <c r="K632" s="193">
        <v>121.76</v>
      </c>
    </row>
    <row r="633" spans="2:11" ht="15" customHeight="1" x14ac:dyDescent="0.25">
      <c r="B633" s="192" t="s">
        <v>260</v>
      </c>
      <c r="C633" s="172" t="s">
        <v>477</v>
      </c>
      <c r="D633" s="166" t="s">
        <v>58</v>
      </c>
      <c r="E633" s="166" t="s">
        <v>478</v>
      </c>
      <c r="F633" s="325" t="s">
        <v>263</v>
      </c>
      <c r="G633" s="325"/>
      <c r="H633" s="171" t="s">
        <v>245</v>
      </c>
      <c r="I633" s="174">
        <v>4</v>
      </c>
      <c r="J633" s="173">
        <v>22.16</v>
      </c>
      <c r="K633" s="193">
        <v>88.64</v>
      </c>
    </row>
    <row r="634" spans="2:11" ht="25.5" customHeight="1" x14ac:dyDescent="0.25">
      <c r="B634" s="183" t="s">
        <v>279</v>
      </c>
      <c r="C634" s="176" t="s">
        <v>499</v>
      </c>
      <c r="D634" s="164" t="s">
        <v>22</v>
      </c>
      <c r="E634" s="164" t="s">
        <v>500</v>
      </c>
      <c r="F634" s="326" t="s">
        <v>292</v>
      </c>
      <c r="G634" s="326"/>
      <c r="H634" s="175" t="s">
        <v>501</v>
      </c>
      <c r="I634" s="178">
        <v>1</v>
      </c>
      <c r="J634" s="177">
        <v>4.21</v>
      </c>
      <c r="K634" s="184">
        <v>4.21</v>
      </c>
    </row>
    <row r="635" spans="2:11" ht="25.5" customHeight="1" x14ac:dyDescent="0.25">
      <c r="B635" s="183" t="s">
        <v>279</v>
      </c>
      <c r="C635" s="176" t="s">
        <v>502</v>
      </c>
      <c r="D635" s="164" t="s">
        <v>22</v>
      </c>
      <c r="E635" s="164" t="s">
        <v>503</v>
      </c>
      <c r="F635" s="326" t="s">
        <v>292</v>
      </c>
      <c r="G635" s="326"/>
      <c r="H635" s="175" t="s">
        <v>60</v>
      </c>
      <c r="I635" s="178">
        <v>1</v>
      </c>
      <c r="J635" s="177">
        <v>289.98</v>
      </c>
      <c r="K635" s="184">
        <v>289.98</v>
      </c>
    </row>
    <row r="636" spans="2:11" ht="25.5" customHeight="1" x14ac:dyDescent="0.25">
      <c r="B636" s="183" t="s">
        <v>279</v>
      </c>
      <c r="C636" s="176" t="s">
        <v>504</v>
      </c>
      <c r="D636" s="164" t="s">
        <v>22</v>
      </c>
      <c r="E636" s="164" t="s">
        <v>505</v>
      </c>
      <c r="F636" s="326" t="s">
        <v>292</v>
      </c>
      <c r="G636" s="326"/>
      <c r="H636" s="175" t="s">
        <v>60</v>
      </c>
      <c r="I636" s="178">
        <v>1</v>
      </c>
      <c r="J636" s="177">
        <v>80.27</v>
      </c>
      <c r="K636" s="184">
        <v>80.27</v>
      </c>
    </row>
    <row r="637" spans="2:11" ht="15" customHeight="1" x14ac:dyDescent="0.25">
      <c r="B637" s="185"/>
      <c r="C637" s="252"/>
      <c r="D637" s="252"/>
      <c r="E637" s="252"/>
      <c r="F637" s="252" t="s">
        <v>271</v>
      </c>
      <c r="G637" s="253">
        <v>166.64</v>
      </c>
      <c r="H637" s="252" t="s">
        <v>272</v>
      </c>
      <c r="I637" s="253">
        <v>0</v>
      </c>
      <c r="J637" s="252" t="s">
        <v>273</v>
      </c>
      <c r="K637" s="186">
        <v>166.64</v>
      </c>
    </row>
    <row r="638" spans="2:11" ht="15" customHeight="1" x14ac:dyDescent="0.25">
      <c r="B638" s="185"/>
      <c r="C638" s="252"/>
      <c r="D638" s="252"/>
      <c r="E638" s="252"/>
      <c r="F638" s="252" t="s">
        <v>274</v>
      </c>
      <c r="G638" s="253">
        <v>144.22</v>
      </c>
      <c r="H638" s="252"/>
      <c r="I638" s="327" t="s">
        <v>275</v>
      </c>
      <c r="J638" s="327"/>
      <c r="K638" s="186">
        <v>729.08</v>
      </c>
    </row>
    <row r="639" spans="2:11" ht="15" customHeight="1" thickBot="1" x14ac:dyDescent="0.3">
      <c r="B639" s="187"/>
      <c r="C639" s="254"/>
      <c r="D639" s="254"/>
      <c r="E639" s="254"/>
      <c r="F639" s="254"/>
      <c r="G639" s="254"/>
      <c r="H639" s="254" t="s">
        <v>276</v>
      </c>
      <c r="I639" s="255" t="s">
        <v>558</v>
      </c>
      <c r="J639" s="254" t="s">
        <v>278</v>
      </c>
      <c r="K639" s="188">
        <v>221517.68</v>
      </c>
    </row>
    <row r="640" spans="2:11" ht="15" customHeight="1" thickTop="1" x14ac:dyDescent="0.25">
      <c r="B640" s="189"/>
      <c r="C640" s="170"/>
      <c r="D640" s="170"/>
      <c r="E640" s="170"/>
      <c r="F640" s="170"/>
      <c r="G640" s="170"/>
      <c r="H640" s="170"/>
      <c r="I640" s="170"/>
      <c r="J640" s="170"/>
      <c r="K640" s="190"/>
    </row>
    <row r="641" spans="2:11" x14ac:dyDescent="0.25">
      <c r="B641" s="162" t="s">
        <v>235</v>
      </c>
      <c r="C641" s="146"/>
      <c r="D641" s="146"/>
      <c r="E641" s="146" t="s">
        <v>173</v>
      </c>
      <c r="F641" s="146"/>
      <c r="G641" s="328"/>
      <c r="H641" s="328"/>
      <c r="I641" s="148"/>
      <c r="J641" s="146"/>
      <c r="K641" s="194">
        <v>13894.98</v>
      </c>
    </row>
    <row r="642" spans="2:11" x14ac:dyDescent="0.25">
      <c r="B642" s="162" t="s">
        <v>236</v>
      </c>
      <c r="C642" s="146"/>
      <c r="D642" s="146"/>
      <c r="E642" s="146" t="s">
        <v>175</v>
      </c>
      <c r="F642" s="146"/>
      <c r="G642" s="328"/>
      <c r="H642" s="328"/>
      <c r="I642" s="148"/>
      <c r="J642" s="146"/>
      <c r="K642" s="194">
        <v>12346.52</v>
      </c>
    </row>
    <row r="643" spans="2:11" ht="15" customHeight="1" x14ac:dyDescent="0.25">
      <c r="B643" s="180" t="s">
        <v>237</v>
      </c>
      <c r="C643" s="167" t="s">
        <v>47</v>
      </c>
      <c r="D643" s="165" t="s">
        <v>48</v>
      </c>
      <c r="E643" s="165" t="s">
        <v>13</v>
      </c>
      <c r="F643" s="329" t="s">
        <v>257</v>
      </c>
      <c r="G643" s="329"/>
      <c r="H643" s="168" t="s">
        <v>49</v>
      </c>
      <c r="I643" s="167" t="s">
        <v>50</v>
      </c>
      <c r="J643" s="167" t="s">
        <v>51</v>
      </c>
      <c r="K643" s="181" t="s">
        <v>35</v>
      </c>
    </row>
    <row r="644" spans="2:11" ht="15" customHeight="1" x14ac:dyDescent="0.25">
      <c r="B644" s="158" t="s">
        <v>258</v>
      </c>
      <c r="C644" s="151" t="s">
        <v>177</v>
      </c>
      <c r="D644" s="149" t="s">
        <v>22</v>
      </c>
      <c r="E644" s="149" t="s">
        <v>178</v>
      </c>
      <c r="F644" s="330" t="s">
        <v>515</v>
      </c>
      <c r="G644" s="330"/>
      <c r="H644" s="150" t="s">
        <v>23</v>
      </c>
      <c r="I644" s="169">
        <v>1</v>
      </c>
      <c r="J644" s="152">
        <v>766.01</v>
      </c>
      <c r="K644" s="182">
        <v>766.01</v>
      </c>
    </row>
    <row r="645" spans="2:11" ht="15" customHeight="1" x14ac:dyDescent="0.25">
      <c r="B645" s="183" t="s">
        <v>279</v>
      </c>
      <c r="C645" s="176" t="s">
        <v>516</v>
      </c>
      <c r="D645" s="164" t="s">
        <v>22</v>
      </c>
      <c r="E645" s="164" t="s">
        <v>517</v>
      </c>
      <c r="F645" s="326" t="s">
        <v>292</v>
      </c>
      <c r="G645" s="326"/>
      <c r="H645" s="175" t="s">
        <v>23</v>
      </c>
      <c r="I645" s="178">
        <v>1</v>
      </c>
      <c r="J645" s="177">
        <v>766.01</v>
      </c>
      <c r="K645" s="184">
        <v>766.01</v>
      </c>
    </row>
    <row r="646" spans="2:11" ht="25.5" customHeight="1" x14ac:dyDescent="0.25">
      <c r="B646" s="185"/>
      <c r="C646" s="252"/>
      <c r="D646" s="252"/>
      <c r="E646" s="252"/>
      <c r="F646" s="252" t="s">
        <v>271</v>
      </c>
      <c r="G646" s="253">
        <v>0</v>
      </c>
      <c r="H646" s="252" t="s">
        <v>272</v>
      </c>
      <c r="I646" s="253">
        <v>0</v>
      </c>
      <c r="J646" s="252" t="s">
        <v>273</v>
      </c>
      <c r="K646" s="186">
        <v>0</v>
      </c>
    </row>
    <row r="647" spans="2:11" ht="25.5" customHeight="1" x14ac:dyDescent="0.25">
      <c r="B647" s="185"/>
      <c r="C647" s="252"/>
      <c r="D647" s="252"/>
      <c r="E647" s="252"/>
      <c r="F647" s="252" t="s">
        <v>274</v>
      </c>
      <c r="G647" s="253">
        <v>188.89</v>
      </c>
      <c r="H647" s="252"/>
      <c r="I647" s="327" t="s">
        <v>275</v>
      </c>
      <c r="J647" s="327"/>
      <c r="K647" s="186">
        <v>954.9</v>
      </c>
    </row>
    <row r="648" spans="2:11" ht="25.5" customHeight="1" thickBot="1" x14ac:dyDescent="0.3">
      <c r="B648" s="187"/>
      <c r="C648" s="254"/>
      <c r="D648" s="254"/>
      <c r="E648" s="254"/>
      <c r="F648" s="254"/>
      <c r="G648" s="254"/>
      <c r="H648" s="254" t="s">
        <v>276</v>
      </c>
      <c r="I648" s="255" t="s">
        <v>540</v>
      </c>
      <c r="J648" s="254" t="s">
        <v>278</v>
      </c>
      <c r="K648" s="188">
        <v>6607.9</v>
      </c>
    </row>
    <row r="649" spans="2:11" ht="15" customHeight="1" thickTop="1" x14ac:dyDescent="0.25">
      <c r="B649" s="189"/>
      <c r="C649" s="170"/>
      <c r="D649" s="170"/>
      <c r="E649" s="170"/>
      <c r="F649" s="170"/>
      <c r="G649" s="170"/>
      <c r="H649" s="170"/>
      <c r="I649" s="170"/>
      <c r="J649" s="170"/>
      <c r="K649" s="190"/>
    </row>
    <row r="650" spans="2:11" ht="15" customHeight="1" x14ac:dyDescent="0.25">
      <c r="B650" s="180" t="s">
        <v>238</v>
      </c>
      <c r="C650" s="167" t="s">
        <v>47</v>
      </c>
      <c r="D650" s="165" t="s">
        <v>48</v>
      </c>
      <c r="E650" s="165" t="s">
        <v>13</v>
      </c>
      <c r="F650" s="329" t="s">
        <v>257</v>
      </c>
      <c r="G650" s="329"/>
      <c r="H650" s="168" t="s">
        <v>49</v>
      </c>
      <c r="I650" s="167" t="s">
        <v>50</v>
      </c>
      <c r="J650" s="167" t="s">
        <v>51</v>
      </c>
      <c r="K650" s="181" t="s">
        <v>35</v>
      </c>
    </row>
    <row r="651" spans="2:11" ht="25.5" customHeight="1" x14ac:dyDescent="0.25">
      <c r="B651" s="158" t="s">
        <v>258</v>
      </c>
      <c r="C651" s="151" t="s">
        <v>180</v>
      </c>
      <c r="D651" s="149" t="s">
        <v>22</v>
      </c>
      <c r="E651" s="149" t="s">
        <v>181</v>
      </c>
      <c r="F651" s="330" t="s">
        <v>300</v>
      </c>
      <c r="G651" s="330"/>
      <c r="H651" s="150" t="s">
        <v>23</v>
      </c>
      <c r="I651" s="169">
        <v>1</v>
      </c>
      <c r="J651" s="152">
        <v>156.32</v>
      </c>
      <c r="K651" s="182">
        <v>156.32</v>
      </c>
    </row>
    <row r="652" spans="2:11" ht="25.5" x14ac:dyDescent="0.25">
      <c r="B652" s="183" t="s">
        <v>279</v>
      </c>
      <c r="C652" s="176" t="s">
        <v>519</v>
      </c>
      <c r="D652" s="164" t="s">
        <v>22</v>
      </c>
      <c r="E652" s="164" t="s">
        <v>520</v>
      </c>
      <c r="F652" s="326" t="s">
        <v>292</v>
      </c>
      <c r="G652" s="326"/>
      <c r="H652" s="175" t="s">
        <v>23</v>
      </c>
      <c r="I652" s="178">
        <v>1</v>
      </c>
      <c r="J652" s="177">
        <v>156.32</v>
      </c>
      <c r="K652" s="184">
        <v>156.32</v>
      </c>
    </row>
    <row r="653" spans="2:11" ht="15" customHeight="1" x14ac:dyDescent="0.25">
      <c r="B653" s="185"/>
      <c r="C653" s="252"/>
      <c r="D653" s="252"/>
      <c r="E653" s="252"/>
      <c r="F653" s="252" t="s">
        <v>271</v>
      </c>
      <c r="G653" s="253">
        <v>0</v>
      </c>
      <c r="H653" s="252" t="s">
        <v>272</v>
      </c>
      <c r="I653" s="253">
        <v>0</v>
      </c>
      <c r="J653" s="252" t="s">
        <v>273</v>
      </c>
      <c r="K653" s="186">
        <v>0</v>
      </c>
    </row>
    <row r="654" spans="2:11" ht="15" customHeight="1" x14ac:dyDescent="0.25">
      <c r="B654" s="185"/>
      <c r="C654" s="252"/>
      <c r="D654" s="252"/>
      <c r="E654" s="252"/>
      <c r="F654" s="252" t="s">
        <v>274</v>
      </c>
      <c r="G654" s="253">
        <v>38.54</v>
      </c>
      <c r="H654" s="252"/>
      <c r="I654" s="327" t="s">
        <v>275</v>
      </c>
      <c r="J654" s="327"/>
      <c r="K654" s="186">
        <v>194.86</v>
      </c>
    </row>
    <row r="655" spans="2:11" ht="15" customHeight="1" thickBot="1" x14ac:dyDescent="0.3">
      <c r="B655" s="187"/>
      <c r="C655" s="254"/>
      <c r="D655" s="254"/>
      <c r="E655" s="254"/>
      <c r="F655" s="254"/>
      <c r="G655" s="254"/>
      <c r="H655" s="254" t="s">
        <v>276</v>
      </c>
      <c r="I655" s="255" t="s">
        <v>541</v>
      </c>
      <c r="J655" s="254" t="s">
        <v>278</v>
      </c>
      <c r="K655" s="188">
        <v>5738.62</v>
      </c>
    </row>
    <row r="656" spans="2:11" ht="25.5" customHeight="1" thickTop="1" x14ac:dyDescent="0.25">
      <c r="B656" s="189"/>
      <c r="C656" s="170"/>
      <c r="D656" s="170"/>
      <c r="E656" s="170"/>
      <c r="F656" s="170"/>
      <c r="G656" s="170"/>
      <c r="H656" s="170"/>
      <c r="I656" s="170"/>
      <c r="J656" s="170"/>
      <c r="K656" s="190"/>
    </row>
    <row r="657" spans="2:11" ht="25.5" customHeight="1" x14ac:dyDescent="0.25">
      <c r="B657" s="162" t="s">
        <v>239</v>
      </c>
      <c r="C657" s="146"/>
      <c r="D657" s="146"/>
      <c r="E657" s="146" t="s">
        <v>183</v>
      </c>
      <c r="F657" s="146"/>
      <c r="G657" s="328"/>
      <c r="H657" s="328"/>
      <c r="I657" s="148"/>
      <c r="J657" s="146"/>
      <c r="K657" s="194">
        <v>1548.46</v>
      </c>
    </row>
    <row r="658" spans="2:11" ht="25.5" customHeight="1" x14ac:dyDescent="0.25">
      <c r="B658" s="180" t="s">
        <v>240</v>
      </c>
      <c r="C658" s="167" t="s">
        <v>47</v>
      </c>
      <c r="D658" s="165" t="s">
        <v>48</v>
      </c>
      <c r="E658" s="165" t="s">
        <v>13</v>
      </c>
      <c r="F658" s="329" t="s">
        <v>257</v>
      </c>
      <c r="G658" s="329"/>
      <c r="H658" s="168" t="s">
        <v>49</v>
      </c>
      <c r="I658" s="167" t="s">
        <v>50</v>
      </c>
      <c r="J658" s="167" t="s">
        <v>51</v>
      </c>
      <c r="K658" s="181" t="s">
        <v>35</v>
      </c>
    </row>
    <row r="659" spans="2:11" ht="15" customHeight="1" x14ac:dyDescent="0.25">
      <c r="B659" s="158" t="s">
        <v>258</v>
      </c>
      <c r="C659" s="151" t="s">
        <v>185</v>
      </c>
      <c r="D659" s="149" t="s">
        <v>58</v>
      </c>
      <c r="E659" s="149" t="s">
        <v>186</v>
      </c>
      <c r="F659" s="330" t="s">
        <v>522</v>
      </c>
      <c r="G659" s="330"/>
      <c r="H659" s="150" t="s">
        <v>60</v>
      </c>
      <c r="I659" s="169">
        <v>1</v>
      </c>
      <c r="J659" s="152">
        <v>481.46</v>
      </c>
      <c r="K659" s="182">
        <v>481.46</v>
      </c>
    </row>
    <row r="660" spans="2:11" ht="15" customHeight="1" x14ac:dyDescent="0.25">
      <c r="B660" s="192" t="s">
        <v>260</v>
      </c>
      <c r="C660" s="172" t="s">
        <v>523</v>
      </c>
      <c r="D660" s="166" t="s">
        <v>58</v>
      </c>
      <c r="E660" s="166" t="s">
        <v>524</v>
      </c>
      <c r="F660" s="325" t="s">
        <v>263</v>
      </c>
      <c r="G660" s="325"/>
      <c r="H660" s="171" t="s">
        <v>245</v>
      </c>
      <c r="I660" s="174">
        <v>0.18795100000000001</v>
      </c>
      <c r="J660" s="173">
        <v>25.39</v>
      </c>
      <c r="K660" s="193">
        <v>4.7699999999999996</v>
      </c>
    </row>
    <row r="661" spans="2:11" ht="25.5" customHeight="1" x14ac:dyDescent="0.25">
      <c r="B661" s="192" t="s">
        <v>260</v>
      </c>
      <c r="C661" s="172" t="s">
        <v>283</v>
      </c>
      <c r="D661" s="166" t="s">
        <v>58</v>
      </c>
      <c r="E661" s="166" t="s">
        <v>284</v>
      </c>
      <c r="F661" s="325" t="s">
        <v>263</v>
      </c>
      <c r="G661" s="325"/>
      <c r="H661" s="171" t="s">
        <v>245</v>
      </c>
      <c r="I661" s="174">
        <v>0.16215379999999999</v>
      </c>
      <c r="J661" s="173">
        <v>22.76</v>
      </c>
      <c r="K661" s="193">
        <v>3.69</v>
      </c>
    </row>
    <row r="662" spans="2:11" ht="38.25" customHeight="1" x14ac:dyDescent="0.25">
      <c r="B662" s="183" t="s">
        <v>279</v>
      </c>
      <c r="C662" s="176" t="s">
        <v>525</v>
      </c>
      <c r="D662" s="164" t="s">
        <v>58</v>
      </c>
      <c r="E662" s="164" t="s">
        <v>526</v>
      </c>
      <c r="F662" s="326" t="s">
        <v>292</v>
      </c>
      <c r="G662" s="326"/>
      <c r="H662" s="175" t="s">
        <v>75</v>
      </c>
      <c r="I662" s="178">
        <v>0.43041610000000002</v>
      </c>
      <c r="J662" s="177">
        <v>0</v>
      </c>
      <c r="K662" s="184">
        <v>0</v>
      </c>
    </row>
    <row r="663" spans="2:11" ht="38.25" customHeight="1" x14ac:dyDescent="0.25">
      <c r="B663" s="183" t="s">
        <v>279</v>
      </c>
      <c r="C663" s="176" t="s">
        <v>527</v>
      </c>
      <c r="D663" s="164" t="s">
        <v>58</v>
      </c>
      <c r="E663" s="164" t="s">
        <v>528</v>
      </c>
      <c r="F663" s="326" t="s">
        <v>292</v>
      </c>
      <c r="G663" s="326"/>
      <c r="H663" s="175" t="s">
        <v>60</v>
      </c>
      <c r="I663" s="178">
        <v>1</v>
      </c>
      <c r="J663" s="177">
        <v>473</v>
      </c>
      <c r="K663" s="184">
        <v>473</v>
      </c>
    </row>
    <row r="664" spans="2:11" ht="51" x14ac:dyDescent="0.25">
      <c r="B664" s="185"/>
      <c r="C664" s="252"/>
      <c r="D664" s="252"/>
      <c r="E664" s="252"/>
      <c r="F664" s="252" t="s">
        <v>271</v>
      </c>
      <c r="G664" s="253">
        <v>6.12</v>
      </c>
      <c r="H664" s="252" t="s">
        <v>272</v>
      </c>
      <c r="I664" s="253">
        <v>0</v>
      </c>
      <c r="J664" s="252" t="s">
        <v>273</v>
      </c>
      <c r="K664" s="186">
        <v>6.12</v>
      </c>
    </row>
    <row r="665" spans="2:11" ht="15" customHeight="1" x14ac:dyDescent="0.25">
      <c r="B665" s="185"/>
      <c r="C665" s="252"/>
      <c r="D665" s="252"/>
      <c r="E665" s="252"/>
      <c r="F665" s="252" t="s">
        <v>274</v>
      </c>
      <c r="G665" s="253">
        <v>118.72</v>
      </c>
      <c r="H665" s="252"/>
      <c r="I665" s="327" t="s">
        <v>275</v>
      </c>
      <c r="J665" s="327"/>
      <c r="K665" s="186">
        <v>600.17999999999995</v>
      </c>
    </row>
    <row r="666" spans="2:11" ht="25.5" customHeight="1" thickBot="1" x14ac:dyDescent="0.3">
      <c r="B666" s="187"/>
      <c r="C666" s="254"/>
      <c r="D666" s="254"/>
      <c r="E666" s="254"/>
      <c r="F666" s="254"/>
      <c r="G666" s="254"/>
      <c r="H666" s="254" t="s">
        <v>276</v>
      </c>
      <c r="I666" s="255" t="s">
        <v>529</v>
      </c>
      <c r="J666" s="254" t="s">
        <v>278</v>
      </c>
      <c r="K666" s="188">
        <v>1548.46</v>
      </c>
    </row>
    <row r="667" spans="2:11" ht="25.5" customHeight="1" thickTop="1" x14ac:dyDescent="0.25">
      <c r="B667" s="189"/>
      <c r="C667" s="170"/>
      <c r="D667" s="170"/>
      <c r="E667" s="170"/>
      <c r="F667" s="170"/>
      <c r="G667" s="170"/>
      <c r="H667" s="170"/>
      <c r="I667" s="170"/>
      <c r="J667" s="170"/>
      <c r="K667" s="190"/>
    </row>
    <row r="668" spans="2:11" ht="25.5" customHeight="1" x14ac:dyDescent="0.25">
      <c r="B668" s="162" t="s">
        <v>41</v>
      </c>
      <c r="C668" s="146"/>
      <c r="D668" s="146"/>
      <c r="E668" s="146" t="s">
        <v>241</v>
      </c>
      <c r="F668" s="146"/>
      <c r="G668" s="328"/>
      <c r="H668" s="328"/>
      <c r="I668" s="148"/>
      <c r="J668" s="146"/>
      <c r="K668" s="194">
        <v>38729.800000000003</v>
      </c>
    </row>
    <row r="669" spans="2:11" ht="15" customHeight="1" x14ac:dyDescent="0.25">
      <c r="B669" s="180" t="s">
        <v>242</v>
      </c>
      <c r="C669" s="167" t="s">
        <v>47</v>
      </c>
      <c r="D669" s="165" t="s">
        <v>48</v>
      </c>
      <c r="E669" s="165" t="s">
        <v>13</v>
      </c>
      <c r="F669" s="329" t="s">
        <v>257</v>
      </c>
      <c r="G669" s="329"/>
      <c r="H669" s="168" t="s">
        <v>49</v>
      </c>
      <c r="I669" s="167" t="s">
        <v>50</v>
      </c>
      <c r="J669" s="167" t="s">
        <v>51</v>
      </c>
      <c r="K669" s="181" t="s">
        <v>35</v>
      </c>
    </row>
    <row r="670" spans="2:11" ht="15" customHeight="1" x14ac:dyDescent="0.25">
      <c r="B670" s="158" t="s">
        <v>258</v>
      </c>
      <c r="C670" s="151" t="s">
        <v>243</v>
      </c>
      <c r="D670" s="149" t="s">
        <v>58</v>
      </c>
      <c r="E670" s="149" t="s">
        <v>244</v>
      </c>
      <c r="F670" s="330" t="s">
        <v>263</v>
      </c>
      <c r="G670" s="330"/>
      <c r="H670" s="150" t="s">
        <v>245</v>
      </c>
      <c r="I670" s="169">
        <v>1</v>
      </c>
      <c r="J670" s="152">
        <v>141.5</v>
      </c>
      <c r="K670" s="182">
        <v>141.5</v>
      </c>
    </row>
    <row r="671" spans="2:11" ht="38.25" customHeight="1" x14ac:dyDescent="0.25">
      <c r="B671" s="192" t="s">
        <v>260</v>
      </c>
      <c r="C671" s="172" t="s">
        <v>559</v>
      </c>
      <c r="D671" s="166" t="s">
        <v>58</v>
      </c>
      <c r="E671" s="166" t="s">
        <v>560</v>
      </c>
      <c r="F671" s="325" t="s">
        <v>263</v>
      </c>
      <c r="G671" s="325"/>
      <c r="H671" s="171" t="s">
        <v>245</v>
      </c>
      <c r="I671" s="174">
        <v>1</v>
      </c>
      <c r="J671" s="173">
        <v>1.99</v>
      </c>
      <c r="K671" s="193">
        <v>1.99</v>
      </c>
    </row>
    <row r="672" spans="2:11" ht="15" customHeight="1" x14ac:dyDescent="0.25">
      <c r="B672" s="183" t="s">
        <v>279</v>
      </c>
      <c r="C672" s="176" t="s">
        <v>561</v>
      </c>
      <c r="D672" s="164" t="s">
        <v>58</v>
      </c>
      <c r="E672" s="164" t="s">
        <v>562</v>
      </c>
      <c r="F672" s="326" t="s">
        <v>563</v>
      </c>
      <c r="G672" s="326"/>
      <c r="H672" s="175" t="s">
        <v>245</v>
      </c>
      <c r="I672" s="178">
        <v>1</v>
      </c>
      <c r="J672" s="177">
        <v>1.73</v>
      </c>
      <c r="K672" s="184">
        <v>1.73</v>
      </c>
    </row>
    <row r="673" spans="2:11" ht="15" customHeight="1" x14ac:dyDescent="0.25">
      <c r="B673" s="183" t="s">
        <v>279</v>
      </c>
      <c r="C673" s="176" t="s">
        <v>564</v>
      </c>
      <c r="D673" s="164" t="s">
        <v>58</v>
      </c>
      <c r="E673" s="164" t="s">
        <v>565</v>
      </c>
      <c r="F673" s="326" t="s">
        <v>566</v>
      </c>
      <c r="G673" s="326"/>
      <c r="H673" s="175" t="s">
        <v>245</v>
      </c>
      <c r="I673" s="178">
        <v>1</v>
      </c>
      <c r="J673" s="177">
        <v>135.09</v>
      </c>
      <c r="K673" s="184">
        <v>135.09</v>
      </c>
    </row>
    <row r="674" spans="2:11" ht="15" customHeight="1" x14ac:dyDescent="0.25">
      <c r="B674" s="183" t="s">
        <v>279</v>
      </c>
      <c r="C674" s="176" t="s">
        <v>567</v>
      </c>
      <c r="D674" s="164" t="s">
        <v>58</v>
      </c>
      <c r="E674" s="164" t="s">
        <v>568</v>
      </c>
      <c r="F674" s="326" t="s">
        <v>563</v>
      </c>
      <c r="G674" s="326"/>
      <c r="H674" s="175" t="s">
        <v>245</v>
      </c>
      <c r="I674" s="178">
        <v>1</v>
      </c>
      <c r="J674" s="177">
        <v>0.11</v>
      </c>
      <c r="K674" s="184">
        <v>0.11</v>
      </c>
    </row>
    <row r="675" spans="2:11" ht="15" customHeight="1" x14ac:dyDescent="0.25">
      <c r="B675" s="183" t="s">
        <v>279</v>
      </c>
      <c r="C675" s="176" t="s">
        <v>569</v>
      </c>
      <c r="D675" s="164" t="s">
        <v>58</v>
      </c>
      <c r="E675" s="164" t="s">
        <v>570</v>
      </c>
      <c r="F675" s="326" t="s">
        <v>563</v>
      </c>
      <c r="G675" s="326"/>
      <c r="H675" s="175" t="s">
        <v>245</v>
      </c>
      <c r="I675" s="178">
        <v>1</v>
      </c>
      <c r="J675" s="177">
        <v>1.67</v>
      </c>
      <c r="K675" s="184">
        <v>1.67</v>
      </c>
    </row>
    <row r="676" spans="2:11" ht="25.5" customHeight="1" x14ac:dyDescent="0.25">
      <c r="B676" s="183" t="s">
        <v>279</v>
      </c>
      <c r="C676" s="176" t="s">
        <v>571</v>
      </c>
      <c r="D676" s="164" t="s">
        <v>58</v>
      </c>
      <c r="E676" s="164" t="s">
        <v>572</v>
      </c>
      <c r="F676" s="326" t="s">
        <v>563</v>
      </c>
      <c r="G676" s="326"/>
      <c r="H676" s="175" t="s">
        <v>245</v>
      </c>
      <c r="I676" s="178">
        <v>1</v>
      </c>
      <c r="J676" s="177">
        <v>0.89</v>
      </c>
      <c r="K676" s="184">
        <v>0.89</v>
      </c>
    </row>
    <row r="677" spans="2:11" ht="25.5" customHeight="1" x14ac:dyDescent="0.25">
      <c r="B677" s="183" t="s">
        <v>279</v>
      </c>
      <c r="C677" s="176" t="s">
        <v>573</v>
      </c>
      <c r="D677" s="164" t="s">
        <v>58</v>
      </c>
      <c r="E677" s="164" t="s">
        <v>574</v>
      </c>
      <c r="F677" s="326" t="s">
        <v>563</v>
      </c>
      <c r="G677" s="326"/>
      <c r="H677" s="175" t="s">
        <v>245</v>
      </c>
      <c r="I677" s="178">
        <v>1</v>
      </c>
      <c r="J677" s="177">
        <v>0.02</v>
      </c>
      <c r="K677" s="184">
        <v>0.02</v>
      </c>
    </row>
    <row r="678" spans="2:11" ht="25.5" customHeight="1" x14ac:dyDescent="0.25">
      <c r="B678" s="185"/>
      <c r="C678" s="252"/>
      <c r="D678" s="252"/>
      <c r="E678" s="252"/>
      <c r="F678" s="252" t="s">
        <v>271</v>
      </c>
      <c r="G678" s="253">
        <v>137.08000000000001</v>
      </c>
      <c r="H678" s="252" t="s">
        <v>272</v>
      </c>
      <c r="I678" s="253">
        <v>0</v>
      </c>
      <c r="J678" s="252" t="s">
        <v>273</v>
      </c>
      <c r="K678" s="186">
        <v>137.08000000000001</v>
      </c>
    </row>
    <row r="679" spans="2:11" ht="15" customHeight="1" x14ac:dyDescent="0.25">
      <c r="B679" s="185"/>
      <c r="C679" s="252"/>
      <c r="D679" s="252"/>
      <c r="E679" s="252"/>
      <c r="F679" s="252" t="s">
        <v>274</v>
      </c>
      <c r="G679" s="253">
        <v>34.89</v>
      </c>
      <c r="H679" s="252"/>
      <c r="I679" s="327" t="s">
        <v>275</v>
      </c>
      <c r="J679" s="327"/>
      <c r="K679" s="186">
        <v>176.39</v>
      </c>
    </row>
    <row r="680" spans="2:11" ht="15" customHeight="1" thickBot="1" x14ac:dyDescent="0.3">
      <c r="B680" s="187"/>
      <c r="C680" s="254"/>
      <c r="D680" s="254"/>
      <c r="E680" s="254"/>
      <c r="F680" s="254"/>
      <c r="G680" s="254"/>
      <c r="H680" s="254" t="s">
        <v>276</v>
      </c>
      <c r="I680" s="255" t="s">
        <v>575</v>
      </c>
      <c r="J680" s="254" t="s">
        <v>278</v>
      </c>
      <c r="K680" s="188">
        <v>7055.6</v>
      </c>
    </row>
    <row r="681" spans="2:11" ht="15" customHeight="1" thickTop="1" x14ac:dyDescent="0.25">
      <c r="B681" s="189"/>
      <c r="C681" s="170"/>
      <c r="D681" s="170"/>
      <c r="E681" s="170"/>
      <c r="F681" s="170"/>
      <c r="G681" s="170"/>
      <c r="H681" s="170"/>
      <c r="I681" s="170"/>
      <c r="J681" s="170"/>
      <c r="K681" s="190"/>
    </row>
    <row r="682" spans="2:11" ht="15" customHeight="1" x14ac:dyDescent="0.25">
      <c r="B682" s="180" t="s">
        <v>246</v>
      </c>
      <c r="C682" s="167" t="s">
        <v>47</v>
      </c>
      <c r="D682" s="165" t="s">
        <v>48</v>
      </c>
      <c r="E682" s="165" t="s">
        <v>13</v>
      </c>
      <c r="F682" s="329" t="s">
        <v>257</v>
      </c>
      <c r="G682" s="329"/>
      <c r="H682" s="168" t="s">
        <v>49</v>
      </c>
      <c r="I682" s="167" t="s">
        <v>50</v>
      </c>
      <c r="J682" s="167" t="s">
        <v>51</v>
      </c>
      <c r="K682" s="181" t="s">
        <v>35</v>
      </c>
    </row>
    <row r="683" spans="2:11" ht="15" customHeight="1" x14ac:dyDescent="0.25">
      <c r="B683" s="158" t="s">
        <v>258</v>
      </c>
      <c r="C683" s="151" t="s">
        <v>247</v>
      </c>
      <c r="D683" s="149" t="s">
        <v>58</v>
      </c>
      <c r="E683" s="149" t="s">
        <v>248</v>
      </c>
      <c r="F683" s="330" t="s">
        <v>263</v>
      </c>
      <c r="G683" s="330"/>
      <c r="H683" s="150" t="s">
        <v>245</v>
      </c>
      <c r="I683" s="169">
        <v>1</v>
      </c>
      <c r="J683" s="152">
        <v>35.47</v>
      </c>
      <c r="K683" s="182">
        <v>35.47</v>
      </c>
    </row>
    <row r="684" spans="2:11" ht="15" customHeight="1" x14ac:dyDescent="0.25">
      <c r="B684" s="192" t="s">
        <v>260</v>
      </c>
      <c r="C684" s="172" t="s">
        <v>576</v>
      </c>
      <c r="D684" s="166" t="s">
        <v>58</v>
      </c>
      <c r="E684" s="166" t="s">
        <v>577</v>
      </c>
      <c r="F684" s="325" t="s">
        <v>263</v>
      </c>
      <c r="G684" s="325"/>
      <c r="H684" s="171" t="s">
        <v>245</v>
      </c>
      <c r="I684" s="174">
        <v>1</v>
      </c>
      <c r="J684" s="173">
        <v>0.61</v>
      </c>
      <c r="K684" s="193">
        <v>0.61</v>
      </c>
    </row>
    <row r="685" spans="2:11" ht="15" customHeight="1" x14ac:dyDescent="0.25">
      <c r="B685" s="183" t="s">
        <v>279</v>
      </c>
      <c r="C685" s="176" t="s">
        <v>567</v>
      </c>
      <c r="D685" s="164" t="s">
        <v>58</v>
      </c>
      <c r="E685" s="164" t="s">
        <v>568</v>
      </c>
      <c r="F685" s="326" t="s">
        <v>563</v>
      </c>
      <c r="G685" s="326"/>
      <c r="H685" s="175" t="s">
        <v>245</v>
      </c>
      <c r="I685" s="178">
        <v>1</v>
      </c>
      <c r="J685" s="177">
        <v>0.11</v>
      </c>
      <c r="K685" s="184">
        <v>0.11</v>
      </c>
    </row>
    <row r="686" spans="2:11" ht="38.25" customHeight="1" x14ac:dyDescent="0.25">
      <c r="B686" s="183" t="s">
        <v>279</v>
      </c>
      <c r="C686" s="176" t="s">
        <v>569</v>
      </c>
      <c r="D686" s="164" t="s">
        <v>58</v>
      </c>
      <c r="E686" s="164" t="s">
        <v>570</v>
      </c>
      <c r="F686" s="326" t="s">
        <v>563</v>
      </c>
      <c r="G686" s="326"/>
      <c r="H686" s="175" t="s">
        <v>245</v>
      </c>
      <c r="I686" s="178">
        <v>1</v>
      </c>
      <c r="J686" s="177">
        <v>1.67</v>
      </c>
      <c r="K686" s="184">
        <v>1.67</v>
      </c>
    </row>
    <row r="687" spans="2:11" ht="15" customHeight="1" x14ac:dyDescent="0.25">
      <c r="B687" s="183" t="s">
        <v>279</v>
      </c>
      <c r="C687" s="176" t="s">
        <v>578</v>
      </c>
      <c r="D687" s="164" t="s">
        <v>58</v>
      </c>
      <c r="E687" s="164" t="s">
        <v>579</v>
      </c>
      <c r="F687" s="326" t="s">
        <v>563</v>
      </c>
      <c r="G687" s="326"/>
      <c r="H687" s="175" t="s">
        <v>245</v>
      </c>
      <c r="I687" s="178">
        <v>1</v>
      </c>
      <c r="J687" s="177">
        <v>1.24</v>
      </c>
      <c r="K687" s="184">
        <v>1.24</v>
      </c>
    </row>
    <row r="688" spans="2:11" ht="25.5" customHeight="1" x14ac:dyDescent="0.25">
      <c r="B688" s="183" t="s">
        <v>279</v>
      </c>
      <c r="C688" s="176" t="s">
        <v>580</v>
      </c>
      <c r="D688" s="164" t="s">
        <v>58</v>
      </c>
      <c r="E688" s="164" t="s">
        <v>581</v>
      </c>
      <c r="F688" s="326" t="s">
        <v>563</v>
      </c>
      <c r="G688" s="326"/>
      <c r="H688" s="175" t="s">
        <v>245</v>
      </c>
      <c r="I688" s="178">
        <v>1</v>
      </c>
      <c r="J688" s="177">
        <v>0.13</v>
      </c>
      <c r="K688" s="184">
        <v>0.13</v>
      </c>
    </row>
    <row r="689" spans="2:11" ht="25.5" customHeight="1" x14ac:dyDescent="0.25">
      <c r="B689" s="183" t="s">
        <v>279</v>
      </c>
      <c r="C689" s="176" t="s">
        <v>561</v>
      </c>
      <c r="D689" s="164" t="s">
        <v>58</v>
      </c>
      <c r="E689" s="164" t="s">
        <v>562</v>
      </c>
      <c r="F689" s="326" t="s">
        <v>563</v>
      </c>
      <c r="G689" s="326"/>
      <c r="H689" s="175" t="s">
        <v>245</v>
      </c>
      <c r="I689" s="178">
        <v>1</v>
      </c>
      <c r="J689" s="177">
        <v>1.73</v>
      </c>
      <c r="K689" s="184">
        <v>1.73</v>
      </c>
    </row>
    <row r="690" spans="2:11" ht="25.5" customHeight="1" x14ac:dyDescent="0.25">
      <c r="B690" s="183" t="s">
        <v>279</v>
      </c>
      <c r="C690" s="176" t="s">
        <v>582</v>
      </c>
      <c r="D690" s="164" t="s">
        <v>58</v>
      </c>
      <c r="E690" s="164" t="s">
        <v>583</v>
      </c>
      <c r="F690" s="326" t="s">
        <v>563</v>
      </c>
      <c r="G690" s="326"/>
      <c r="H690" s="175" t="s">
        <v>245</v>
      </c>
      <c r="I690" s="178">
        <v>1</v>
      </c>
      <c r="J690" s="177">
        <v>1.04</v>
      </c>
      <c r="K690" s="184">
        <v>1.04</v>
      </c>
    </row>
    <row r="691" spans="2:11" ht="15" customHeight="1" x14ac:dyDescent="0.25">
      <c r="B691" s="183" t="s">
        <v>279</v>
      </c>
      <c r="C691" s="176" t="s">
        <v>584</v>
      </c>
      <c r="D691" s="164" t="s">
        <v>58</v>
      </c>
      <c r="E691" s="164" t="s">
        <v>585</v>
      </c>
      <c r="F691" s="326" t="s">
        <v>566</v>
      </c>
      <c r="G691" s="326"/>
      <c r="H691" s="175" t="s">
        <v>245</v>
      </c>
      <c r="I691" s="178">
        <v>1</v>
      </c>
      <c r="J691" s="177">
        <v>28.94</v>
      </c>
      <c r="K691" s="184">
        <v>28.94</v>
      </c>
    </row>
    <row r="692" spans="2:11" ht="15" customHeight="1" x14ac:dyDescent="0.25">
      <c r="B692" s="185"/>
      <c r="C692" s="252"/>
      <c r="D692" s="252"/>
      <c r="E692" s="252"/>
      <c r="F692" s="252" t="s">
        <v>271</v>
      </c>
      <c r="G692" s="253">
        <v>29.55</v>
      </c>
      <c r="H692" s="252" t="s">
        <v>272</v>
      </c>
      <c r="I692" s="253">
        <v>0</v>
      </c>
      <c r="J692" s="252" t="s">
        <v>273</v>
      </c>
      <c r="K692" s="186">
        <v>29.55</v>
      </c>
    </row>
    <row r="693" spans="2:11" ht="15" customHeight="1" x14ac:dyDescent="0.25">
      <c r="B693" s="185"/>
      <c r="C693" s="252"/>
      <c r="D693" s="252"/>
      <c r="E693" s="252"/>
      <c r="F693" s="252" t="s">
        <v>274</v>
      </c>
      <c r="G693" s="253">
        <v>8.74</v>
      </c>
      <c r="H693" s="252"/>
      <c r="I693" s="327" t="s">
        <v>275</v>
      </c>
      <c r="J693" s="327"/>
      <c r="K693" s="186">
        <v>44.21</v>
      </c>
    </row>
    <row r="694" spans="2:11" ht="15" customHeight="1" thickBot="1" x14ac:dyDescent="0.3">
      <c r="B694" s="187"/>
      <c r="C694" s="254"/>
      <c r="D694" s="254"/>
      <c r="E694" s="254"/>
      <c r="F694" s="254"/>
      <c r="G694" s="254"/>
      <c r="H694" s="254" t="s">
        <v>276</v>
      </c>
      <c r="I694" s="255" t="s">
        <v>586</v>
      </c>
      <c r="J694" s="254" t="s">
        <v>278</v>
      </c>
      <c r="K694" s="188">
        <v>9726.2000000000007</v>
      </c>
    </row>
    <row r="695" spans="2:11" ht="15" customHeight="1" thickTop="1" x14ac:dyDescent="0.25">
      <c r="B695" s="189"/>
      <c r="C695" s="170"/>
      <c r="D695" s="170"/>
      <c r="E695" s="170"/>
      <c r="F695" s="170"/>
      <c r="G695" s="170"/>
      <c r="H695" s="170"/>
      <c r="I695" s="170"/>
      <c r="J695" s="170"/>
      <c r="K695" s="190"/>
    </row>
    <row r="696" spans="2:11" ht="15" customHeight="1" x14ac:dyDescent="0.25">
      <c r="B696" s="180" t="s">
        <v>249</v>
      </c>
      <c r="C696" s="167" t="s">
        <v>47</v>
      </c>
      <c r="D696" s="165" t="s">
        <v>48</v>
      </c>
      <c r="E696" s="165" t="s">
        <v>13</v>
      </c>
      <c r="F696" s="329" t="s">
        <v>257</v>
      </c>
      <c r="G696" s="329"/>
      <c r="H696" s="168" t="s">
        <v>49</v>
      </c>
      <c r="I696" s="167" t="s">
        <v>50</v>
      </c>
      <c r="J696" s="167" t="s">
        <v>51</v>
      </c>
      <c r="K696" s="181" t="s">
        <v>35</v>
      </c>
    </row>
    <row r="697" spans="2:11" ht="15" customHeight="1" x14ac:dyDescent="0.25">
      <c r="B697" s="158" t="s">
        <v>258</v>
      </c>
      <c r="C697" s="151" t="s">
        <v>250</v>
      </c>
      <c r="D697" s="149" t="s">
        <v>58</v>
      </c>
      <c r="E697" s="149" t="s">
        <v>251</v>
      </c>
      <c r="F697" s="330" t="s">
        <v>263</v>
      </c>
      <c r="G697" s="330"/>
      <c r="H697" s="150" t="s">
        <v>245</v>
      </c>
      <c r="I697" s="169">
        <v>1</v>
      </c>
      <c r="J697" s="152">
        <v>29.35</v>
      </c>
      <c r="K697" s="182">
        <v>29.35</v>
      </c>
    </row>
    <row r="698" spans="2:11" ht="25.5" customHeight="1" x14ac:dyDescent="0.25">
      <c r="B698" s="192" t="s">
        <v>260</v>
      </c>
      <c r="C698" s="172" t="s">
        <v>587</v>
      </c>
      <c r="D698" s="166" t="s">
        <v>58</v>
      </c>
      <c r="E698" s="166" t="s">
        <v>588</v>
      </c>
      <c r="F698" s="325" t="s">
        <v>263</v>
      </c>
      <c r="G698" s="325"/>
      <c r="H698" s="171" t="s">
        <v>245</v>
      </c>
      <c r="I698" s="174">
        <v>1</v>
      </c>
      <c r="J698" s="173">
        <v>0.49</v>
      </c>
      <c r="K698" s="193">
        <v>0.49</v>
      </c>
    </row>
    <row r="699" spans="2:11" ht="15" customHeight="1" x14ac:dyDescent="0.25">
      <c r="B699" s="183" t="s">
        <v>279</v>
      </c>
      <c r="C699" s="176" t="s">
        <v>589</v>
      </c>
      <c r="D699" s="164" t="s">
        <v>58</v>
      </c>
      <c r="E699" s="164" t="s">
        <v>590</v>
      </c>
      <c r="F699" s="326" t="s">
        <v>563</v>
      </c>
      <c r="G699" s="326"/>
      <c r="H699" s="175" t="s">
        <v>245</v>
      </c>
      <c r="I699" s="178">
        <v>1</v>
      </c>
      <c r="J699" s="177">
        <v>0.04</v>
      </c>
      <c r="K699" s="184">
        <v>0.04</v>
      </c>
    </row>
    <row r="700" spans="2:11" ht="25.5" customHeight="1" x14ac:dyDescent="0.25">
      <c r="B700" s="183" t="s">
        <v>279</v>
      </c>
      <c r="C700" s="176" t="s">
        <v>567</v>
      </c>
      <c r="D700" s="164" t="s">
        <v>58</v>
      </c>
      <c r="E700" s="164" t="s">
        <v>568</v>
      </c>
      <c r="F700" s="326" t="s">
        <v>563</v>
      </c>
      <c r="G700" s="326"/>
      <c r="H700" s="175" t="s">
        <v>245</v>
      </c>
      <c r="I700" s="178">
        <v>1</v>
      </c>
      <c r="J700" s="177">
        <v>0.11</v>
      </c>
      <c r="K700" s="184">
        <v>0.11</v>
      </c>
    </row>
    <row r="701" spans="2:11" ht="25.5" customHeight="1" x14ac:dyDescent="0.25">
      <c r="B701" s="183" t="s">
        <v>279</v>
      </c>
      <c r="C701" s="176" t="s">
        <v>591</v>
      </c>
      <c r="D701" s="164" t="s">
        <v>58</v>
      </c>
      <c r="E701" s="164" t="s">
        <v>592</v>
      </c>
      <c r="F701" s="326" t="s">
        <v>566</v>
      </c>
      <c r="G701" s="326"/>
      <c r="H701" s="175" t="s">
        <v>245</v>
      </c>
      <c r="I701" s="178">
        <v>1</v>
      </c>
      <c r="J701" s="177">
        <v>23.55</v>
      </c>
      <c r="K701" s="184">
        <v>23.55</v>
      </c>
    </row>
    <row r="702" spans="2:11" ht="25.5" customHeight="1" x14ac:dyDescent="0.25">
      <c r="B702" s="183" t="s">
        <v>279</v>
      </c>
      <c r="C702" s="176" t="s">
        <v>593</v>
      </c>
      <c r="D702" s="164" t="s">
        <v>58</v>
      </c>
      <c r="E702" s="164" t="s">
        <v>594</v>
      </c>
      <c r="F702" s="326" t="s">
        <v>563</v>
      </c>
      <c r="G702" s="326"/>
      <c r="H702" s="175" t="s">
        <v>245</v>
      </c>
      <c r="I702" s="178">
        <v>1</v>
      </c>
      <c r="J702" s="177">
        <v>0.72</v>
      </c>
      <c r="K702" s="184">
        <v>0.72</v>
      </c>
    </row>
    <row r="703" spans="2:11" ht="15" customHeight="1" x14ac:dyDescent="0.25">
      <c r="B703" s="183" t="s">
        <v>279</v>
      </c>
      <c r="C703" s="176" t="s">
        <v>569</v>
      </c>
      <c r="D703" s="164" t="s">
        <v>58</v>
      </c>
      <c r="E703" s="164" t="s">
        <v>570</v>
      </c>
      <c r="F703" s="326" t="s">
        <v>563</v>
      </c>
      <c r="G703" s="326"/>
      <c r="H703" s="175" t="s">
        <v>245</v>
      </c>
      <c r="I703" s="178">
        <v>1</v>
      </c>
      <c r="J703" s="177">
        <v>1.67</v>
      </c>
      <c r="K703" s="184">
        <v>1.67</v>
      </c>
    </row>
    <row r="704" spans="2:11" ht="15" customHeight="1" x14ac:dyDescent="0.25">
      <c r="B704" s="183" t="s">
        <v>279</v>
      </c>
      <c r="C704" s="176" t="s">
        <v>561</v>
      </c>
      <c r="D704" s="164" t="s">
        <v>58</v>
      </c>
      <c r="E704" s="164" t="s">
        <v>562</v>
      </c>
      <c r="F704" s="326" t="s">
        <v>563</v>
      </c>
      <c r="G704" s="326"/>
      <c r="H704" s="175" t="s">
        <v>245</v>
      </c>
      <c r="I704" s="178">
        <v>1</v>
      </c>
      <c r="J704" s="177">
        <v>1.73</v>
      </c>
      <c r="K704" s="184">
        <v>1.73</v>
      </c>
    </row>
    <row r="705" spans="2:11" ht="15" customHeight="1" x14ac:dyDescent="0.25">
      <c r="B705" s="183" t="s">
        <v>279</v>
      </c>
      <c r="C705" s="176" t="s">
        <v>582</v>
      </c>
      <c r="D705" s="164" t="s">
        <v>58</v>
      </c>
      <c r="E705" s="164" t="s">
        <v>583</v>
      </c>
      <c r="F705" s="326" t="s">
        <v>563</v>
      </c>
      <c r="G705" s="326"/>
      <c r="H705" s="175" t="s">
        <v>245</v>
      </c>
      <c r="I705" s="178">
        <v>1</v>
      </c>
      <c r="J705" s="177">
        <v>1.04</v>
      </c>
      <c r="K705" s="184">
        <v>1.04</v>
      </c>
    </row>
    <row r="706" spans="2:11" ht="15" customHeight="1" x14ac:dyDescent="0.25">
      <c r="B706" s="185"/>
      <c r="C706" s="252"/>
      <c r="D706" s="252"/>
      <c r="E706" s="252"/>
      <c r="F706" s="252" t="s">
        <v>271</v>
      </c>
      <c r="G706" s="253">
        <v>24.04</v>
      </c>
      <c r="H706" s="252" t="s">
        <v>272</v>
      </c>
      <c r="I706" s="253">
        <v>0</v>
      </c>
      <c r="J706" s="252" t="s">
        <v>273</v>
      </c>
      <c r="K706" s="186">
        <v>24.04</v>
      </c>
    </row>
    <row r="707" spans="2:11" ht="51" x14ac:dyDescent="0.25">
      <c r="B707" s="185"/>
      <c r="C707" s="252"/>
      <c r="D707" s="252"/>
      <c r="E707" s="252"/>
      <c r="F707" s="252" t="s">
        <v>274</v>
      </c>
      <c r="G707" s="253">
        <v>7.23</v>
      </c>
      <c r="H707" s="252"/>
      <c r="I707" s="327" t="s">
        <v>275</v>
      </c>
      <c r="J707" s="327"/>
      <c r="K707" s="186">
        <v>36.58</v>
      </c>
    </row>
    <row r="708" spans="2:11" ht="15" customHeight="1" thickBot="1" x14ac:dyDescent="0.3">
      <c r="B708" s="187"/>
      <c r="C708" s="254"/>
      <c r="D708" s="254"/>
      <c r="E708" s="254"/>
      <c r="F708" s="254"/>
      <c r="G708" s="254"/>
      <c r="H708" s="254" t="s">
        <v>276</v>
      </c>
      <c r="I708" s="255" t="s">
        <v>595</v>
      </c>
      <c r="J708" s="254" t="s">
        <v>278</v>
      </c>
      <c r="K708" s="188">
        <v>21948</v>
      </c>
    </row>
    <row r="709" spans="2:11" ht="15" customHeight="1" thickTop="1" x14ac:dyDescent="0.25">
      <c r="B709" s="189"/>
      <c r="C709" s="170"/>
      <c r="D709" s="170"/>
      <c r="E709" s="170"/>
      <c r="F709" s="170"/>
      <c r="G709" s="170"/>
      <c r="H709" s="170"/>
      <c r="I709" s="170"/>
      <c r="J709" s="170"/>
      <c r="K709" s="190"/>
    </row>
    <row r="710" spans="2:11" ht="38.25" customHeight="1" x14ac:dyDescent="0.25">
      <c r="B710" s="162" t="s">
        <v>42</v>
      </c>
      <c r="C710" s="146"/>
      <c r="D710" s="146"/>
      <c r="E710" s="146" t="s">
        <v>252</v>
      </c>
      <c r="F710" s="146"/>
      <c r="G710" s="328"/>
      <c r="H710" s="328"/>
      <c r="I710" s="148"/>
      <c r="J710" s="146"/>
      <c r="K710" s="194">
        <v>6070.68</v>
      </c>
    </row>
    <row r="711" spans="2:11" ht="15" customHeight="1" x14ac:dyDescent="0.25">
      <c r="B711" s="180" t="s">
        <v>253</v>
      </c>
      <c r="C711" s="167" t="s">
        <v>47</v>
      </c>
      <c r="D711" s="165" t="s">
        <v>48</v>
      </c>
      <c r="E711" s="165" t="s">
        <v>13</v>
      </c>
      <c r="F711" s="329" t="s">
        <v>257</v>
      </c>
      <c r="G711" s="329"/>
      <c r="H711" s="168" t="s">
        <v>49</v>
      </c>
      <c r="I711" s="167" t="s">
        <v>50</v>
      </c>
      <c r="J711" s="167" t="s">
        <v>51</v>
      </c>
      <c r="K711" s="181" t="s">
        <v>35</v>
      </c>
    </row>
    <row r="712" spans="2:11" ht="25.5" customHeight="1" x14ac:dyDescent="0.25">
      <c r="B712" s="158" t="s">
        <v>258</v>
      </c>
      <c r="C712" s="151" t="s">
        <v>254</v>
      </c>
      <c r="D712" s="149" t="s">
        <v>22</v>
      </c>
      <c r="E712" s="149" t="s">
        <v>255</v>
      </c>
      <c r="F712" s="330" t="s">
        <v>300</v>
      </c>
      <c r="G712" s="330"/>
      <c r="H712" s="150" t="s">
        <v>60</v>
      </c>
      <c r="I712" s="169">
        <v>1</v>
      </c>
      <c r="J712" s="152">
        <v>3.18</v>
      </c>
      <c r="K712" s="182">
        <v>3.18</v>
      </c>
    </row>
    <row r="713" spans="2:11" ht="25.5" customHeight="1" x14ac:dyDescent="0.25">
      <c r="B713" s="192" t="s">
        <v>260</v>
      </c>
      <c r="C713" s="172" t="s">
        <v>283</v>
      </c>
      <c r="D713" s="166" t="s">
        <v>58</v>
      </c>
      <c r="E713" s="166" t="s">
        <v>284</v>
      </c>
      <c r="F713" s="325" t="s">
        <v>263</v>
      </c>
      <c r="G713" s="325"/>
      <c r="H713" s="171" t="s">
        <v>245</v>
      </c>
      <c r="I713" s="174">
        <v>0.14000000000000001</v>
      </c>
      <c r="J713" s="173">
        <v>22.76</v>
      </c>
      <c r="K713" s="193">
        <v>3.18</v>
      </c>
    </row>
    <row r="714" spans="2:11" ht="25.5" customHeight="1" x14ac:dyDescent="0.25">
      <c r="B714" s="185"/>
      <c r="C714" s="252"/>
      <c r="D714" s="252"/>
      <c r="E714" s="252"/>
      <c r="F714" s="252" t="s">
        <v>271</v>
      </c>
      <c r="G714" s="253">
        <v>2.27</v>
      </c>
      <c r="H714" s="252" t="s">
        <v>272</v>
      </c>
      <c r="I714" s="253">
        <v>0</v>
      </c>
      <c r="J714" s="252" t="s">
        <v>273</v>
      </c>
      <c r="K714" s="186">
        <v>2.27</v>
      </c>
    </row>
    <row r="715" spans="2:11" ht="15" customHeight="1" x14ac:dyDescent="0.25">
      <c r="B715" s="185"/>
      <c r="C715" s="252"/>
      <c r="D715" s="252"/>
      <c r="E715" s="252"/>
      <c r="F715" s="252" t="s">
        <v>274</v>
      </c>
      <c r="G715" s="253">
        <v>0.78</v>
      </c>
      <c r="H715" s="252"/>
      <c r="I715" s="327" t="s">
        <v>275</v>
      </c>
      <c r="J715" s="327"/>
      <c r="K715" s="186">
        <v>3.96</v>
      </c>
    </row>
    <row r="716" spans="2:11" ht="15" customHeight="1" thickBot="1" x14ac:dyDescent="0.3">
      <c r="B716" s="195"/>
      <c r="C716" s="196"/>
      <c r="D716" s="196"/>
      <c r="E716" s="196"/>
      <c r="F716" s="196"/>
      <c r="G716" s="196"/>
      <c r="H716" s="196" t="s">
        <v>276</v>
      </c>
      <c r="I716" s="197" t="s">
        <v>596</v>
      </c>
      <c r="J716" s="196" t="s">
        <v>278</v>
      </c>
      <c r="K716" s="198">
        <v>6070.68</v>
      </c>
    </row>
  </sheetData>
  <mergeCells count="505">
    <mergeCell ref="F701:G701"/>
    <mergeCell ref="F702:G702"/>
    <mergeCell ref="F703:G703"/>
    <mergeCell ref="F13:G13"/>
    <mergeCell ref="F14:G14"/>
    <mergeCell ref="F54:G54"/>
    <mergeCell ref="F61:G61"/>
    <mergeCell ref="F66:G66"/>
    <mergeCell ref="B2:K3"/>
    <mergeCell ref="B11:K11"/>
    <mergeCell ref="F32:G32"/>
    <mergeCell ref="F33:G33"/>
    <mergeCell ref="F48:G48"/>
    <mergeCell ref="F49:G49"/>
    <mergeCell ref="G12:H12"/>
    <mergeCell ref="F15:G15"/>
    <mergeCell ref="F16:G16"/>
    <mergeCell ref="F17:G17"/>
    <mergeCell ref="F323:G323"/>
    <mergeCell ref="F324:G324"/>
    <mergeCell ref="F325:G325"/>
    <mergeCell ref="F318:G318"/>
    <mergeCell ref="F326:G326"/>
    <mergeCell ref="F333:G333"/>
    <mergeCell ref="F280:G280"/>
    <mergeCell ref="F288:G288"/>
    <mergeCell ref="F289:G289"/>
    <mergeCell ref="F297:G297"/>
    <mergeCell ref="F306:G306"/>
    <mergeCell ref="F307:G307"/>
    <mergeCell ref="F542:G542"/>
    <mergeCell ref="F543:G543"/>
    <mergeCell ref="F544:G544"/>
    <mergeCell ref="F393:G393"/>
    <mergeCell ref="F355:G355"/>
    <mergeCell ref="F356:G356"/>
    <mergeCell ref="F357:G357"/>
    <mergeCell ref="F366:G366"/>
    <mergeCell ref="F525:G525"/>
    <mergeCell ref="F526:G526"/>
    <mergeCell ref="F510:G510"/>
    <mergeCell ref="F511:G511"/>
    <mergeCell ref="F512:G512"/>
    <mergeCell ref="F513:G513"/>
    <mergeCell ref="F531:G531"/>
    <mergeCell ref="F486:G486"/>
    <mergeCell ref="F348:G348"/>
    <mergeCell ref="F445:G445"/>
    <mergeCell ref="I588:J588"/>
    <mergeCell ref="F591:G591"/>
    <mergeCell ref="F426:G426"/>
    <mergeCell ref="F502:G502"/>
    <mergeCell ref="F503:G503"/>
    <mergeCell ref="F501:G501"/>
    <mergeCell ref="F514:G514"/>
    <mergeCell ref="F438:G438"/>
    <mergeCell ref="F439:G439"/>
    <mergeCell ref="F454:G454"/>
    <mergeCell ref="F455:G455"/>
    <mergeCell ref="F473:G473"/>
    <mergeCell ref="F437:G437"/>
    <mergeCell ref="F539:G539"/>
    <mergeCell ref="F540:G540"/>
    <mergeCell ref="F545:G545"/>
    <mergeCell ref="F546:G546"/>
    <mergeCell ref="F547:G547"/>
    <mergeCell ref="F481:G481"/>
    <mergeCell ref="F482:G482"/>
    <mergeCell ref="F494:G494"/>
    <mergeCell ref="F471:G471"/>
    <mergeCell ref="F472:G472"/>
    <mergeCell ref="I647:J647"/>
    <mergeCell ref="F650:G650"/>
    <mergeCell ref="F651:G651"/>
    <mergeCell ref="F652:G652"/>
    <mergeCell ref="I654:J654"/>
    <mergeCell ref="F602:G602"/>
    <mergeCell ref="F603:G603"/>
    <mergeCell ref="F604:G604"/>
    <mergeCell ref="F611:G611"/>
    <mergeCell ref="F634:G634"/>
    <mergeCell ref="F635:G635"/>
    <mergeCell ref="F636:G636"/>
    <mergeCell ref="F612:G612"/>
    <mergeCell ref="F675:G675"/>
    <mergeCell ref="F711:G711"/>
    <mergeCell ref="F712:G712"/>
    <mergeCell ref="F660:G660"/>
    <mergeCell ref="F621:G621"/>
    <mergeCell ref="F622:G622"/>
    <mergeCell ref="F623:G623"/>
    <mergeCell ref="F624:G624"/>
    <mergeCell ref="F625:G625"/>
    <mergeCell ref="F644:G644"/>
    <mergeCell ref="F659:G659"/>
    <mergeCell ref="F645:G645"/>
    <mergeCell ref="F661:G661"/>
    <mergeCell ref="F662:G662"/>
    <mergeCell ref="G641:H641"/>
    <mergeCell ref="G642:H642"/>
    <mergeCell ref="F643:G643"/>
    <mergeCell ref="F684:G684"/>
    <mergeCell ref="F700:G700"/>
    <mergeCell ref="F687:G687"/>
    <mergeCell ref="F685:G685"/>
    <mergeCell ref="F686:G686"/>
    <mergeCell ref="F688:G688"/>
    <mergeCell ref="F689:G689"/>
    <mergeCell ref="F189:G189"/>
    <mergeCell ref="F190:G190"/>
    <mergeCell ref="F191:G191"/>
    <mergeCell ref="F168:G168"/>
    <mergeCell ref="F178:G178"/>
    <mergeCell ref="F179:G179"/>
    <mergeCell ref="F180:G180"/>
    <mergeCell ref="F181:G181"/>
    <mergeCell ref="F308:G308"/>
    <mergeCell ref="F199:G199"/>
    <mergeCell ref="F240:G240"/>
    <mergeCell ref="F243:G243"/>
    <mergeCell ref="F244:G244"/>
    <mergeCell ref="F245:G245"/>
    <mergeCell ref="F213:G213"/>
    <mergeCell ref="F214:G214"/>
    <mergeCell ref="F221:G221"/>
    <mergeCell ref="F222:G222"/>
    <mergeCell ref="F229:G229"/>
    <mergeCell ref="F230:G230"/>
    <mergeCell ref="F269:G269"/>
    <mergeCell ref="F279:G279"/>
    <mergeCell ref="F298:G298"/>
    <mergeCell ref="F299:G299"/>
    <mergeCell ref="F274:G274"/>
    <mergeCell ref="F296:G296"/>
    <mergeCell ref="F417:G417"/>
    <mergeCell ref="F334:G334"/>
    <mergeCell ref="F335:G335"/>
    <mergeCell ref="F336:G336"/>
    <mergeCell ref="F337:G337"/>
    <mergeCell ref="F410:G410"/>
    <mergeCell ref="F411:G411"/>
    <mergeCell ref="F412:G412"/>
    <mergeCell ref="F402:G402"/>
    <mergeCell ref="F403:G403"/>
    <mergeCell ref="F365:G365"/>
    <mergeCell ref="F372:G372"/>
    <mergeCell ref="F381:G381"/>
    <mergeCell ref="F344:G344"/>
    <mergeCell ref="F345:G345"/>
    <mergeCell ref="F373:G373"/>
    <mergeCell ref="F374:G374"/>
    <mergeCell ref="F382:G382"/>
    <mergeCell ref="F383:G383"/>
    <mergeCell ref="F384:G384"/>
    <mergeCell ref="F392:G392"/>
    <mergeCell ref="F354:G354"/>
    <mergeCell ref="I528:J528"/>
    <mergeCell ref="F532:G532"/>
    <mergeCell ref="F533:G533"/>
    <mergeCell ref="F534:G534"/>
    <mergeCell ref="I536:J536"/>
    <mergeCell ref="F541:G541"/>
    <mergeCell ref="I560:J560"/>
    <mergeCell ref="F563:G563"/>
    <mergeCell ref="I578:J578"/>
    <mergeCell ref="I551:J551"/>
    <mergeCell ref="G554:H554"/>
    <mergeCell ref="F557:G557"/>
    <mergeCell ref="F558:G558"/>
    <mergeCell ref="F568:G568"/>
    <mergeCell ref="I570:J570"/>
    <mergeCell ref="F548:G548"/>
    <mergeCell ref="F549:G549"/>
    <mergeCell ref="F555:G555"/>
    <mergeCell ref="F556:G556"/>
    <mergeCell ref="G581:H581"/>
    <mergeCell ref="F582:G582"/>
    <mergeCell ref="F564:G564"/>
    <mergeCell ref="F565:G565"/>
    <mergeCell ref="F566:G566"/>
    <mergeCell ref="F567:G567"/>
    <mergeCell ref="F584:G584"/>
    <mergeCell ref="F595:G595"/>
    <mergeCell ref="F596:G596"/>
    <mergeCell ref="F573:G573"/>
    <mergeCell ref="F574:G574"/>
    <mergeCell ref="F575:G575"/>
    <mergeCell ref="F576:G576"/>
    <mergeCell ref="F585:G585"/>
    <mergeCell ref="F586:G586"/>
    <mergeCell ref="F583:G583"/>
    <mergeCell ref="F165:G165"/>
    <mergeCell ref="F166:G166"/>
    <mergeCell ref="F67:G67"/>
    <mergeCell ref="F90:G90"/>
    <mergeCell ref="I97:J97"/>
    <mergeCell ref="F103:G103"/>
    <mergeCell ref="F118:G118"/>
    <mergeCell ref="C4:K4"/>
    <mergeCell ref="F34:G34"/>
    <mergeCell ref="F59:G59"/>
    <mergeCell ref="F60:G60"/>
    <mergeCell ref="F72:G72"/>
    <mergeCell ref="F73:G73"/>
    <mergeCell ref="F155:G155"/>
    <mergeCell ref="F102:G102"/>
    <mergeCell ref="F108:G108"/>
    <mergeCell ref="F109:G109"/>
    <mergeCell ref="I131:J131"/>
    <mergeCell ref="F135:G135"/>
    <mergeCell ref="F136:G136"/>
    <mergeCell ref="F137:G137"/>
    <mergeCell ref="I149:J149"/>
    <mergeCell ref="F152:G152"/>
    <mergeCell ref="F153:G153"/>
    <mergeCell ref="I120:J120"/>
    <mergeCell ref="G123:H123"/>
    <mergeCell ref="F138:G138"/>
    <mergeCell ref="F139:G139"/>
    <mergeCell ref="I141:J141"/>
    <mergeCell ref="F156:G156"/>
    <mergeCell ref="F157:G157"/>
    <mergeCell ref="I159:J159"/>
    <mergeCell ref="F164:G164"/>
    <mergeCell ref="F154:G154"/>
    <mergeCell ref="F162:G162"/>
    <mergeCell ref="F163:G163"/>
    <mergeCell ref="F129:G129"/>
    <mergeCell ref="F134:G134"/>
    <mergeCell ref="F144:G144"/>
    <mergeCell ref="F145:G145"/>
    <mergeCell ref="F146:G146"/>
    <mergeCell ref="F147:G147"/>
    <mergeCell ref="F125:G125"/>
    <mergeCell ref="F126:G126"/>
    <mergeCell ref="F127:G127"/>
    <mergeCell ref="F128:G128"/>
    <mergeCell ref="F93:G93"/>
    <mergeCell ref="F94:G94"/>
    <mergeCell ref="F95:G95"/>
    <mergeCell ref="F114:G114"/>
    <mergeCell ref="F115:G115"/>
    <mergeCell ref="F116:G116"/>
    <mergeCell ref="F117:G117"/>
    <mergeCell ref="F124:G124"/>
    <mergeCell ref="F110:G110"/>
    <mergeCell ref="F111:G111"/>
    <mergeCell ref="F112:G112"/>
    <mergeCell ref="F113:G113"/>
    <mergeCell ref="F252:G252"/>
    <mergeCell ref="F253:G253"/>
    <mergeCell ref="F263:G263"/>
    <mergeCell ref="F241:G241"/>
    <mergeCell ref="I328:J328"/>
    <mergeCell ref="G331:H331"/>
    <mergeCell ref="F332:G332"/>
    <mergeCell ref="F346:G346"/>
    <mergeCell ref="F347:G347"/>
    <mergeCell ref="F276:G276"/>
    <mergeCell ref="F277:G277"/>
    <mergeCell ref="F278:G278"/>
    <mergeCell ref="I282:J282"/>
    <mergeCell ref="F285:G285"/>
    <mergeCell ref="F286:G286"/>
    <mergeCell ref="F287:G287"/>
    <mergeCell ref="I291:J291"/>
    <mergeCell ref="F294:G294"/>
    <mergeCell ref="F295:G295"/>
    <mergeCell ref="I301:J301"/>
    <mergeCell ref="G304:H304"/>
    <mergeCell ref="F305:G305"/>
    <mergeCell ref="F242:G242"/>
    <mergeCell ref="F264:G264"/>
    <mergeCell ref="I467:J467"/>
    <mergeCell ref="G470:H470"/>
    <mergeCell ref="F474:G474"/>
    <mergeCell ref="F475:G475"/>
    <mergeCell ref="F476:G476"/>
    <mergeCell ref="I478:J478"/>
    <mergeCell ref="F483:G483"/>
    <mergeCell ref="F484:G484"/>
    <mergeCell ref="F485:G485"/>
    <mergeCell ref="F446:G446"/>
    <mergeCell ref="F447:G447"/>
    <mergeCell ref="F456:G456"/>
    <mergeCell ref="F461:G461"/>
    <mergeCell ref="F462:G462"/>
    <mergeCell ref="F463:G463"/>
    <mergeCell ref="F464:G464"/>
    <mergeCell ref="F465:G465"/>
    <mergeCell ref="I105:J105"/>
    <mergeCell ref="I195:J195"/>
    <mergeCell ref="G198:H198"/>
    <mergeCell ref="F200:G200"/>
    <mergeCell ref="F201:G201"/>
    <mergeCell ref="F183:G183"/>
    <mergeCell ref="F275:G275"/>
    <mergeCell ref="F202:G202"/>
    <mergeCell ref="F203:G203"/>
    <mergeCell ref="F204:G204"/>
    <mergeCell ref="I206:J206"/>
    <mergeCell ref="F209:G209"/>
    <mergeCell ref="F210:G210"/>
    <mergeCell ref="F211:G211"/>
    <mergeCell ref="F212:G212"/>
    <mergeCell ref="I216:J216"/>
    <mergeCell ref="I19:J19"/>
    <mergeCell ref="F22:G22"/>
    <mergeCell ref="F23:G23"/>
    <mergeCell ref="I25:J25"/>
    <mergeCell ref="F28:G28"/>
    <mergeCell ref="F29:G29"/>
    <mergeCell ref="F30:G30"/>
    <mergeCell ref="F31:G31"/>
    <mergeCell ref="F35:G35"/>
    <mergeCell ref="F36:G36"/>
    <mergeCell ref="I38:J38"/>
    <mergeCell ref="F41:G41"/>
    <mergeCell ref="F42:G42"/>
    <mergeCell ref="F43:G43"/>
    <mergeCell ref="I45:J45"/>
    <mergeCell ref="I51:J51"/>
    <mergeCell ref="F55:G55"/>
    <mergeCell ref="F78:G78"/>
    <mergeCell ref="F56:G56"/>
    <mergeCell ref="F57:G57"/>
    <mergeCell ref="F58:G58"/>
    <mergeCell ref="I63:J63"/>
    <mergeCell ref="F68:G68"/>
    <mergeCell ref="F69:G69"/>
    <mergeCell ref="F70:G70"/>
    <mergeCell ref="F71:G71"/>
    <mergeCell ref="I75:J75"/>
    <mergeCell ref="F79:G79"/>
    <mergeCell ref="F80:G80"/>
    <mergeCell ref="F81:G81"/>
    <mergeCell ref="F91:G91"/>
    <mergeCell ref="F92:G92"/>
    <mergeCell ref="F184:G184"/>
    <mergeCell ref="I186:J186"/>
    <mergeCell ref="F192:G192"/>
    <mergeCell ref="F193:G193"/>
    <mergeCell ref="F82:G82"/>
    <mergeCell ref="F83:G83"/>
    <mergeCell ref="I85:J85"/>
    <mergeCell ref="G88:H88"/>
    <mergeCell ref="G89:H89"/>
    <mergeCell ref="F100:G100"/>
    <mergeCell ref="F101:G101"/>
    <mergeCell ref="F167:G167"/>
    <mergeCell ref="I170:J170"/>
    <mergeCell ref="G173:H173"/>
    <mergeCell ref="G174:H174"/>
    <mergeCell ref="F175:G175"/>
    <mergeCell ref="F176:G176"/>
    <mergeCell ref="F177:G177"/>
    <mergeCell ref="F182:G182"/>
    <mergeCell ref="F219:G219"/>
    <mergeCell ref="F220:G220"/>
    <mergeCell ref="I224:J224"/>
    <mergeCell ref="F227:G227"/>
    <mergeCell ref="F228:G228"/>
    <mergeCell ref="I233:J233"/>
    <mergeCell ref="F236:G236"/>
    <mergeCell ref="F237:G237"/>
    <mergeCell ref="F231:G231"/>
    <mergeCell ref="I339:J339"/>
    <mergeCell ref="F342:G342"/>
    <mergeCell ref="F343:G343"/>
    <mergeCell ref="I350:J350"/>
    <mergeCell ref="G353:H353"/>
    <mergeCell ref="F358:G358"/>
    <mergeCell ref="I360:J360"/>
    <mergeCell ref="G363:H363"/>
    <mergeCell ref="F238:G238"/>
    <mergeCell ref="F239:G239"/>
    <mergeCell ref="F246:G246"/>
    <mergeCell ref="F247:G247"/>
    <mergeCell ref="I249:J249"/>
    <mergeCell ref="F254:G254"/>
    <mergeCell ref="F255:G255"/>
    <mergeCell ref="F256:G256"/>
    <mergeCell ref="F257:G257"/>
    <mergeCell ref="F258:G258"/>
    <mergeCell ref="I260:J260"/>
    <mergeCell ref="F265:G265"/>
    <mergeCell ref="F266:G266"/>
    <mergeCell ref="F267:G267"/>
    <mergeCell ref="F268:G268"/>
    <mergeCell ref="I271:J271"/>
    <mergeCell ref="F309:G309"/>
    <mergeCell ref="F310:G310"/>
    <mergeCell ref="F311:G311"/>
    <mergeCell ref="F312:G312"/>
    <mergeCell ref="I315:J315"/>
    <mergeCell ref="F319:G319"/>
    <mergeCell ref="F320:G320"/>
    <mergeCell ref="F321:G321"/>
    <mergeCell ref="F322:G322"/>
    <mergeCell ref="F313:G313"/>
    <mergeCell ref="I458:J458"/>
    <mergeCell ref="G364:H364"/>
    <mergeCell ref="F367:G367"/>
    <mergeCell ref="I369:J369"/>
    <mergeCell ref="I376:J376"/>
    <mergeCell ref="G379:H379"/>
    <mergeCell ref="F380:G380"/>
    <mergeCell ref="F385:G385"/>
    <mergeCell ref="I387:J387"/>
    <mergeCell ref="G390:H390"/>
    <mergeCell ref="G391:H391"/>
    <mergeCell ref="F394:G394"/>
    <mergeCell ref="F395:G395"/>
    <mergeCell ref="F396:G396"/>
    <mergeCell ref="F397:G397"/>
    <mergeCell ref="I399:J399"/>
    <mergeCell ref="F404:G404"/>
    <mergeCell ref="F405:G405"/>
    <mergeCell ref="F418:G418"/>
    <mergeCell ref="F419:G419"/>
    <mergeCell ref="F420:G420"/>
    <mergeCell ref="F434:G434"/>
    <mergeCell ref="F435:G435"/>
    <mergeCell ref="F436:G436"/>
    <mergeCell ref="F509:G509"/>
    <mergeCell ref="I516:J516"/>
    <mergeCell ref="G519:H519"/>
    <mergeCell ref="G520:H520"/>
    <mergeCell ref="F521:G521"/>
    <mergeCell ref="F522:G522"/>
    <mergeCell ref="F523:G523"/>
    <mergeCell ref="F524:G524"/>
    <mergeCell ref="I407:J407"/>
    <mergeCell ref="F413:G413"/>
    <mergeCell ref="F414:G414"/>
    <mergeCell ref="F415:G415"/>
    <mergeCell ref="F416:G416"/>
    <mergeCell ref="I422:J422"/>
    <mergeCell ref="G425:H425"/>
    <mergeCell ref="F427:G427"/>
    <mergeCell ref="F428:G428"/>
    <mergeCell ref="F429:G429"/>
    <mergeCell ref="I431:J431"/>
    <mergeCell ref="I441:J441"/>
    <mergeCell ref="F444:G444"/>
    <mergeCell ref="I449:J449"/>
    <mergeCell ref="G452:H452"/>
    <mergeCell ref="F453:G453"/>
    <mergeCell ref="F487:G487"/>
    <mergeCell ref="I489:J489"/>
    <mergeCell ref="G492:H492"/>
    <mergeCell ref="G493:H493"/>
    <mergeCell ref="F495:G495"/>
    <mergeCell ref="F496:G496"/>
    <mergeCell ref="I498:J498"/>
    <mergeCell ref="I505:J505"/>
    <mergeCell ref="G508:H508"/>
    <mergeCell ref="F697:G697"/>
    <mergeCell ref="F592:G592"/>
    <mergeCell ref="F593:G593"/>
    <mergeCell ref="F594:G594"/>
    <mergeCell ref="I598:J598"/>
    <mergeCell ref="G601:H601"/>
    <mergeCell ref="F605:G605"/>
    <mergeCell ref="F606:G606"/>
    <mergeCell ref="I608:J608"/>
    <mergeCell ref="I616:J616"/>
    <mergeCell ref="G619:H619"/>
    <mergeCell ref="F620:G620"/>
    <mergeCell ref="I627:J627"/>
    <mergeCell ref="F630:G630"/>
    <mergeCell ref="F631:G631"/>
    <mergeCell ref="F632:G632"/>
    <mergeCell ref="F633:G633"/>
    <mergeCell ref="I638:J638"/>
    <mergeCell ref="F669:G669"/>
    <mergeCell ref="F670:G670"/>
    <mergeCell ref="F676:G676"/>
    <mergeCell ref="F677:G677"/>
    <mergeCell ref="F613:G613"/>
    <mergeCell ref="F614:G614"/>
    <mergeCell ref="F698:G698"/>
    <mergeCell ref="F699:G699"/>
    <mergeCell ref="F704:G704"/>
    <mergeCell ref="F705:G705"/>
    <mergeCell ref="I707:J707"/>
    <mergeCell ref="G710:H710"/>
    <mergeCell ref="F713:G713"/>
    <mergeCell ref="I715:J715"/>
    <mergeCell ref="G657:H657"/>
    <mergeCell ref="F658:G658"/>
    <mergeCell ref="F663:G663"/>
    <mergeCell ref="I665:J665"/>
    <mergeCell ref="G668:H668"/>
    <mergeCell ref="F671:G671"/>
    <mergeCell ref="F672:G672"/>
    <mergeCell ref="F673:G673"/>
    <mergeCell ref="F674:G674"/>
    <mergeCell ref="I679:J679"/>
    <mergeCell ref="F682:G682"/>
    <mergeCell ref="F683:G683"/>
    <mergeCell ref="F690:G690"/>
    <mergeCell ref="F691:G691"/>
    <mergeCell ref="I693:J693"/>
    <mergeCell ref="F696:G696"/>
  </mergeCells>
  <pageMargins left="0.511811024" right="0.511811024" top="0.78740157499999996" bottom="0.78740157499999996" header="0.31496062000000002" footer="0.31496062000000002"/>
  <pageSetup paperSize="9" scale="73" fitToHeight="0" orientation="landscape" r:id="rId1"/>
  <drawing r:id="rId2"/>
  <legacyDrawing r:id="rId3"/>
  <oleObjects>
    <mc:AlternateContent xmlns:mc="http://schemas.openxmlformats.org/markup-compatibility/2006">
      <mc:Choice Requires="x14">
        <oleObject progId="PBrush" shapeId="29697"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2969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88575-E997-4BA3-857A-104672E33018}">
  <sheetPr>
    <tabColor rgb="FF002060"/>
    <pageSetUpPr fitToPage="1"/>
  </sheetPr>
  <dimension ref="B1:P28"/>
  <sheetViews>
    <sheetView workbookViewId="0">
      <selection activeCell="L21" sqref="L21"/>
    </sheetView>
  </sheetViews>
  <sheetFormatPr defaultRowHeight="15" x14ac:dyDescent="0.25"/>
  <cols>
    <col min="1" max="1" width="3.25" style="100" customWidth="1"/>
    <col min="2" max="2" width="12.75" style="100" bestFit="1" customWidth="1"/>
    <col min="3" max="3" width="38.375" style="100" bestFit="1" customWidth="1"/>
    <col min="4" max="4" width="12.5" style="100" bestFit="1" customWidth="1"/>
    <col min="5" max="7" width="8.875" style="100" bestFit="1" customWidth="1"/>
    <col min="8" max="8" width="8.875" style="100" customWidth="1"/>
    <col min="9" max="9" width="8.875" style="100" bestFit="1" customWidth="1"/>
    <col min="10" max="10" width="10.25" style="100" bestFit="1" customWidth="1"/>
    <col min="11" max="11" width="9" style="100"/>
    <col min="12" max="12" width="10.25" style="100" bestFit="1" customWidth="1"/>
    <col min="13" max="13" width="13.125" style="100" bestFit="1" customWidth="1"/>
    <col min="14" max="16" width="13.875" style="100" customWidth="1"/>
    <col min="17" max="16384" width="9" style="100"/>
  </cols>
  <sheetData>
    <row r="1" spans="2:16" ht="15.75" thickBot="1" x14ac:dyDescent="0.3"/>
    <row r="2" spans="2:16" ht="33" customHeight="1" x14ac:dyDescent="0.25">
      <c r="B2" s="283" t="s">
        <v>0</v>
      </c>
      <c r="C2" s="284"/>
      <c r="D2" s="284"/>
      <c r="E2" s="284"/>
      <c r="F2" s="284"/>
      <c r="G2" s="284"/>
      <c r="H2" s="284"/>
      <c r="I2" s="284"/>
      <c r="J2" s="285"/>
    </row>
    <row r="3" spans="2:16" ht="33" customHeight="1" thickBot="1" x14ac:dyDescent="0.3">
      <c r="B3" s="286"/>
      <c r="C3" s="287"/>
      <c r="D3" s="287"/>
      <c r="E3" s="287"/>
      <c r="F3" s="287"/>
      <c r="G3" s="287"/>
      <c r="H3" s="287"/>
      <c r="I3" s="287"/>
      <c r="J3" s="288"/>
    </row>
    <row r="4" spans="2:16" ht="39.75" customHeight="1" x14ac:dyDescent="0.25">
      <c r="B4" s="2" t="s">
        <v>1</v>
      </c>
      <c r="C4" s="289" t="str">
        <f>+ORC_SINT_ND!C4</f>
        <v>Contratação de empresa especializada para construção e reforma de pórticos metálicos em rodovias na entrada do distrito sede de município de Brasilândia/MS</v>
      </c>
      <c r="D4" s="289"/>
      <c r="E4" s="289"/>
      <c r="F4" s="289"/>
      <c r="G4" s="289"/>
      <c r="H4" s="289"/>
      <c r="I4" s="289"/>
      <c r="J4" s="290"/>
    </row>
    <row r="5" spans="2:16" x14ac:dyDescent="0.25">
      <c r="B5" s="3" t="s">
        <v>2</v>
      </c>
      <c r="C5" s="89" t="s">
        <v>3</v>
      </c>
      <c r="D5" s="11"/>
      <c r="E5" s="11"/>
      <c r="F5" s="11"/>
      <c r="G5" s="11"/>
      <c r="H5" s="11"/>
      <c r="I5" s="11"/>
      <c r="J5" s="12"/>
    </row>
    <row r="6" spans="2:16" x14ac:dyDescent="0.25">
      <c r="B6" s="3" t="s">
        <v>4</v>
      </c>
      <c r="C6" s="87">
        <v>0.24660000000000001</v>
      </c>
      <c r="D6" s="11"/>
      <c r="E6" s="11"/>
      <c r="F6" s="11"/>
      <c r="G6" s="11"/>
      <c r="H6" s="11"/>
      <c r="I6" s="11"/>
      <c r="J6" s="12"/>
    </row>
    <row r="7" spans="2:16" x14ac:dyDescent="0.25">
      <c r="B7" s="3" t="s">
        <v>5</v>
      </c>
      <c r="C7" s="87">
        <f>'BDI (INS)'!E49</f>
        <v>0.1527</v>
      </c>
      <c r="D7" s="11"/>
      <c r="E7" s="11"/>
      <c r="F7" s="11"/>
      <c r="G7" s="11"/>
      <c r="H7" s="11"/>
      <c r="I7" s="11"/>
      <c r="J7" s="12"/>
    </row>
    <row r="8" spans="2:16" ht="30" x14ac:dyDescent="0.25">
      <c r="B8" s="88" t="s">
        <v>6</v>
      </c>
      <c r="C8" s="87" t="s">
        <v>7</v>
      </c>
      <c r="D8" s="11"/>
      <c r="E8" s="11"/>
      <c r="F8" s="11"/>
      <c r="G8" s="11"/>
      <c r="H8" s="11"/>
      <c r="I8" s="11"/>
      <c r="J8" s="12"/>
    </row>
    <row r="9" spans="2:16" x14ac:dyDescent="0.25">
      <c r="B9" s="3" t="s">
        <v>8</v>
      </c>
      <c r="C9" s="256" t="str">
        <f>ORC_SINT_ND!C9</f>
        <v>SINAPI - 02/2026</v>
      </c>
      <c r="D9" s="11"/>
      <c r="E9" s="11"/>
      <c r="F9" s="11"/>
      <c r="G9" s="11"/>
      <c r="H9" s="11"/>
      <c r="I9" s="11"/>
      <c r="J9" s="12"/>
    </row>
    <row r="10" spans="2:16" ht="15.75" thickBot="1" x14ac:dyDescent="0.3">
      <c r="B10" s="123"/>
      <c r="C10" s="122"/>
      <c r="D10" s="122"/>
      <c r="E10" s="122"/>
      <c r="F10" s="122"/>
      <c r="G10" s="122"/>
      <c r="H10" s="121"/>
      <c r="I10" s="121" t="s">
        <v>9</v>
      </c>
      <c r="J10" s="120">
        <f>+ORC_SINT_ND!L10</f>
        <v>46112</v>
      </c>
    </row>
    <row r="11" spans="2:16" ht="20.25" x14ac:dyDescent="0.3">
      <c r="B11" s="335" t="s">
        <v>597</v>
      </c>
      <c r="C11" s="336"/>
      <c r="D11" s="336"/>
      <c r="E11" s="336"/>
      <c r="F11" s="336"/>
      <c r="G11" s="336"/>
      <c r="H11" s="336"/>
      <c r="I11" s="336"/>
      <c r="J11" s="337"/>
      <c r="M11" s="101"/>
      <c r="N11" s="101"/>
      <c r="O11" s="101"/>
      <c r="P11" s="101"/>
    </row>
    <row r="12" spans="2:16" x14ac:dyDescent="0.25">
      <c r="B12" s="119" t="s">
        <v>12</v>
      </c>
      <c r="C12" s="117" t="s">
        <v>13</v>
      </c>
      <c r="D12" s="118" t="s">
        <v>598</v>
      </c>
      <c r="E12" s="117">
        <v>1</v>
      </c>
      <c r="F12" s="117">
        <v>2</v>
      </c>
      <c r="G12" s="117">
        <v>3</v>
      </c>
      <c r="H12" s="117">
        <v>4</v>
      </c>
      <c r="I12" s="117">
        <v>5</v>
      </c>
      <c r="J12" s="116">
        <v>6</v>
      </c>
      <c r="M12" s="101"/>
      <c r="N12" s="101"/>
      <c r="O12" s="101"/>
      <c r="P12" s="101"/>
    </row>
    <row r="13" spans="2:16" x14ac:dyDescent="0.25">
      <c r="B13" s="338" t="s">
        <v>37</v>
      </c>
      <c r="C13" s="339" t="str">
        <f>+RESUMO_ND!C13</f>
        <v>SERVIÇOS PRELIMINARES</v>
      </c>
      <c r="D13" s="108">
        <f>RESUMO_ND!D13</f>
        <v>37422.47</v>
      </c>
      <c r="E13" s="107">
        <f t="shared" ref="E13:J13" si="0">$D13*E14</f>
        <v>18711.235000000001</v>
      </c>
      <c r="F13" s="107">
        <f t="shared" si="0"/>
        <v>3742.2470000000003</v>
      </c>
      <c r="G13" s="107">
        <f t="shared" si="0"/>
        <v>3742.2470000000003</v>
      </c>
      <c r="H13" s="107">
        <f t="shared" si="0"/>
        <v>3742.2470000000003</v>
      </c>
      <c r="I13" s="107">
        <f t="shared" si="0"/>
        <v>3742.2470000000003</v>
      </c>
      <c r="J13" s="257">
        <f t="shared" si="0"/>
        <v>3742.2470000000003</v>
      </c>
      <c r="M13" s="101"/>
      <c r="N13" s="101"/>
      <c r="O13" s="101"/>
      <c r="P13" s="101"/>
    </row>
    <row r="14" spans="2:16" x14ac:dyDescent="0.25">
      <c r="B14" s="338"/>
      <c r="C14" s="339"/>
      <c r="D14" s="115">
        <f>SUM(E14:J14)</f>
        <v>0.99999999999999989</v>
      </c>
      <c r="E14" s="112">
        <v>0.5</v>
      </c>
      <c r="F14" s="112">
        <v>0.1</v>
      </c>
      <c r="G14" s="112">
        <v>0.1</v>
      </c>
      <c r="H14" s="112">
        <v>0.1</v>
      </c>
      <c r="I14" s="112">
        <v>0.1</v>
      </c>
      <c r="J14" s="111">
        <v>0.1</v>
      </c>
      <c r="M14" s="101"/>
      <c r="N14" s="101"/>
      <c r="O14" s="101"/>
      <c r="P14" s="101"/>
    </row>
    <row r="15" spans="2:16" x14ac:dyDescent="0.25">
      <c r="B15" s="338" t="s">
        <v>38</v>
      </c>
      <c r="C15" s="339" t="str">
        <f>+RESUMO_ND!C14</f>
        <v>PÓRTICO SAÍDA PAULICÉIA</v>
      </c>
      <c r="D15" s="108">
        <f>RESUMO_ND!D14</f>
        <v>337439.1</v>
      </c>
      <c r="E15" s="107">
        <f t="shared" ref="E15:J15" si="1">$D15*E16</f>
        <v>56217.354059999998</v>
      </c>
      <c r="F15" s="107">
        <f t="shared" si="1"/>
        <v>56217.354059999998</v>
      </c>
      <c r="G15" s="107">
        <f t="shared" si="1"/>
        <v>56217.354059999998</v>
      </c>
      <c r="H15" s="107">
        <f t="shared" si="1"/>
        <v>56217.354059999998</v>
      </c>
      <c r="I15" s="107">
        <f t="shared" si="1"/>
        <v>56217.354059999998</v>
      </c>
      <c r="J15" s="257">
        <f t="shared" si="1"/>
        <v>56352.329700000002</v>
      </c>
      <c r="M15" s="101"/>
      <c r="N15" s="101"/>
      <c r="O15" s="101"/>
      <c r="P15" s="101"/>
    </row>
    <row r="16" spans="2:16" x14ac:dyDescent="0.25">
      <c r="B16" s="338"/>
      <c r="C16" s="339"/>
      <c r="D16" s="115">
        <f>SUM(E16:J16)</f>
        <v>1</v>
      </c>
      <c r="E16" s="112">
        <v>0.1666</v>
      </c>
      <c r="F16" s="112">
        <v>0.1666</v>
      </c>
      <c r="G16" s="112">
        <v>0.1666</v>
      </c>
      <c r="H16" s="112">
        <v>0.1666</v>
      </c>
      <c r="I16" s="112">
        <v>0.1666</v>
      </c>
      <c r="J16" s="111">
        <v>0.16700000000000001</v>
      </c>
      <c r="M16" s="101"/>
      <c r="N16" s="101"/>
      <c r="O16" s="101"/>
      <c r="P16" s="101"/>
    </row>
    <row r="17" spans="2:16" x14ac:dyDescent="0.25">
      <c r="B17" s="338" t="s">
        <v>39</v>
      </c>
      <c r="C17" s="339" t="str">
        <f>+RESUMO_ND!C15</f>
        <v>PÓRTICO SAÍDA BATAGUASSÚ</v>
      </c>
      <c r="D17" s="108">
        <f>RESUMO_ND!D15</f>
        <v>136762.56</v>
      </c>
      <c r="E17" s="107">
        <f t="shared" ref="E17:J17" si="2">$D17*E18</f>
        <v>22784.642496</v>
      </c>
      <c r="F17" s="107">
        <f t="shared" si="2"/>
        <v>22784.642496</v>
      </c>
      <c r="G17" s="107">
        <f t="shared" si="2"/>
        <v>22784.642496</v>
      </c>
      <c r="H17" s="107">
        <f t="shared" si="2"/>
        <v>22784.642496</v>
      </c>
      <c r="I17" s="107">
        <f t="shared" si="2"/>
        <v>22784.642496</v>
      </c>
      <c r="J17" s="257">
        <f t="shared" si="2"/>
        <v>22839.347519999999</v>
      </c>
      <c r="M17" s="101"/>
      <c r="N17" s="101"/>
      <c r="O17" s="101"/>
      <c r="P17" s="101"/>
    </row>
    <row r="18" spans="2:16" x14ac:dyDescent="0.25">
      <c r="B18" s="338"/>
      <c r="C18" s="339"/>
      <c r="D18" s="115">
        <f>SUM(E18:J18)</f>
        <v>1</v>
      </c>
      <c r="E18" s="112">
        <v>0.1666</v>
      </c>
      <c r="F18" s="112">
        <v>0.1666</v>
      </c>
      <c r="G18" s="112">
        <v>0.1666</v>
      </c>
      <c r="H18" s="112">
        <v>0.1666</v>
      </c>
      <c r="I18" s="112">
        <v>0.1666</v>
      </c>
      <c r="J18" s="111">
        <v>0.16700000000000001</v>
      </c>
      <c r="M18" s="101"/>
      <c r="N18" s="101"/>
      <c r="O18" s="101"/>
      <c r="P18" s="101"/>
    </row>
    <row r="19" spans="2:16" x14ac:dyDescent="0.25">
      <c r="B19" s="338" t="s">
        <v>40</v>
      </c>
      <c r="C19" s="340" t="str">
        <f>+RESUMO_ND!C16</f>
        <v>PÓRTICO SAÍDA TRÊS LAGOAS</v>
      </c>
      <c r="D19" s="108">
        <f>RESUMO_ND!D16</f>
        <v>259949.94</v>
      </c>
      <c r="E19" s="107">
        <f t="shared" ref="E19:J19" si="3">$D19*E20</f>
        <v>43307.660003999998</v>
      </c>
      <c r="F19" s="107">
        <f t="shared" si="3"/>
        <v>43307.660003999998</v>
      </c>
      <c r="G19" s="107">
        <f t="shared" si="3"/>
        <v>43307.660003999998</v>
      </c>
      <c r="H19" s="107">
        <f t="shared" si="3"/>
        <v>43307.660003999998</v>
      </c>
      <c r="I19" s="107">
        <f t="shared" si="3"/>
        <v>43307.660003999998</v>
      </c>
      <c r="J19" s="257">
        <f t="shared" si="3"/>
        <v>43411.63998</v>
      </c>
      <c r="M19" s="101"/>
      <c r="N19" s="101"/>
      <c r="O19" s="101"/>
      <c r="P19" s="101"/>
    </row>
    <row r="20" spans="2:16" x14ac:dyDescent="0.25">
      <c r="B20" s="338"/>
      <c r="C20" s="341"/>
      <c r="D20" s="115">
        <f>SUM(E20:J20)</f>
        <v>1</v>
      </c>
      <c r="E20" s="112">
        <v>0.1666</v>
      </c>
      <c r="F20" s="112">
        <v>0.1666</v>
      </c>
      <c r="G20" s="112">
        <v>0.1666</v>
      </c>
      <c r="H20" s="112">
        <v>0.1666</v>
      </c>
      <c r="I20" s="112">
        <v>0.1666</v>
      </c>
      <c r="J20" s="111">
        <v>0.16700000000000001</v>
      </c>
      <c r="M20" s="101"/>
      <c r="N20" s="101"/>
      <c r="O20" s="101"/>
      <c r="P20" s="101"/>
    </row>
    <row r="21" spans="2:16" x14ac:dyDescent="0.25">
      <c r="B21" s="338" t="s">
        <v>599</v>
      </c>
      <c r="C21" s="340" t="str">
        <f>+RESUMO_ND!C17</f>
        <v>ADMINISTRAÇÃO CENTRAL</v>
      </c>
      <c r="D21" s="108">
        <f>RESUMO_ND!D17</f>
        <v>38729.800000000003</v>
      </c>
      <c r="E21" s="107">
        <f t="shared" ref="E21:J21" si="4">$D21*E22</f>
        <v>6452.3846800000001</v>
      </c>
      <c r="F21" s="107">
        <f t="shared" si="4"/>
        <v>6452.3846800000001</v>
      </c>
      <c r="G21" s="107">
        <f t="shared" si="4"/>
        <v>6452.3846800000001</v>
      </c>
      <c r="H21" s="107">
        <f t="shared" si="4"/>
        <v>6452.3846800000001</v>
      </c>
      <c r="I21" s="107">
        <f t="shared" si="4"/>
        <v>6452.3846800000001</v>
      </c>
      <c r="J21" s="257">
        <f t="shared" si="4"/>
        <v>6467.8766000000005</v>
      </c>
      <c r="L21" s="114"/>
      <c r="M21" s="101"/>
      <c r="N21" s="101"/>
      <c r="O21" s="101"/>
      <c r="P21" s="101"/>
    </row>
    <row r="22" spans="2:16" x14ac:dyDescent="0.25">
      <c r="B22" s="338"/>
      <c r="C22" s="341"/>
      <c r="D22" s="115">
        <f>SUM(E22:J22)</f>
        <v>1</v>
      </c>
      <c r="E22" s="112">
        <v>0.1666</v>
      </c>
      <c r="F22" s="112">
        <v>0.1666</v>
      </c>
      <c r="G22" s="112">
        <v>0.1666</v>
      </c>
      <c r="H22" s="112">
        <v>0.1666</v>
      </c>
      <c r="I22" s="112">
        <v>0.1666</v>
      </c>
      <c r="J22" s="111">
        <v>0.16700000000000001</v>
      </c>
      <c r="L22" s="114"/>
      <c r="M22" s="101"/>
      <c r="N22" s="101"/>
      <c r="O22" s="101"/>
      <c r="P22" s="101"/>
    </row>
    <row r="23" spans="2:16" x14ac:dyDescent="0.25">
      <c r="B23" s="338" t="s">
        <v>600</v>
      </c>
      <c r="C23" s="340" t="str">
        <f>+RESUMO_ND!C18</f>
        <v>LIMPEZA FINAL DE OBRA</v>
      </c>
      <c r="D23" s="108">
        <f>RESUMO_ND!D18</f>
        <v>6070.68</v>
      </c>
      <c r="E23" s="107">
        <f t="shared" ref="E23:J23" si="5">$D23*E24</f>
        <v>0</v>
      </c>
      <c r="F23" s="107">
        <f t="shared" si="5"/>
        <v>0</v>
      </c>
      <c r="G23" s="107">
        <f t="shared" si="5"/>
        <v>0</v>
      </c>
      <c r="H23" s="107">
        <f t="shared" si="5"/>
        <v>0</v>
      </c>
      <c r="I23" s="107">
        <f t="shared" si="5"/>
        <v>0</v>
      </c>
      <c r="J23" s="257">
        <f t="shared" si="5"/>
        <v>6070.68</v>
      </c>
      <c r="L23" s="114"/>
      <c r="M23" s="101"/>
      <c r="N23" s="101"/>
      <c r="O23" s="101"/>
      <c r="P23" s="101"/>
    </row>
    <row r="24" spans="2:16" x14ac:dyDescent="0.25">
      <c r="B24" s="338"/>
      <c r="C24" s="341"/>
      <c r="D24" s="115">
        <f>SUM(E24:J24)</f>
        <v>1</v>
      </c>
      <c r="E24" s="112"/>
      <c r="F24" s="112"/>
      <c r="G24" s="112"/>
      <c r="H24" s="112"/>
      <c r="I24" s="112"/>
      <c r="J24" s="111">
        <v>1</v>
      </c>
      <c r="L24" s="114"/>
      <c r="M24" s="101"/>
      <c r="N24" s="101"/>
      <c r="O24" s="101"/>
      <c r="P24" s="101"/>
    </row>
    <row r="25" spans="2:16" x14ac:dyDescent="0.25">
      <c r="B25" s="110"/>
      <c r="C25" s="113" t="s">
        <v>601</v>
      </c>
      <c r="D25" s="108">
        <f t="shared" ref="D25:J25" si="6">D13+D23+D21+D19+D17+D15</f>
        <v>816374.55</v>
      </c>
      <c r="E25" s="108">
        <f t="shared" si="6"/>
        <v>147473.27623999998</v>
      </c>
      <c r="F25" s="108">
        <f t="shared" si="6"/>
        <v>132504.28823999999</v>
      </c>
      <c r="G25" s="108">
        <f t="shared" si="6"/>
        <v>132504.28823999999</v>
      </c>
      <c r="H25" s="108">
        <f t="shared" si="6"/>
        <v>132504.28823999999</v>
      </c>
      <c r="I25" s="108">
        <f t="shared" si="6"/>
        <v>132504.28823999999</v>
      </c>
      <c r="J25" s="258">
        <f t="shared" si="6"/>
        <v>138884.1208</v>
      </c>
      <c r="L25" s="114"/>
      <c r="M25" s="101"/>
      <c r="N25" s="101"/>
      <c r="O25" s="101"/>
      <c r="P25" s="101"/>
    </row>
    <row r="26" spans="2:16" x14ac:dyDescent="0.25">
      <c r="B26" s="110"/>
      <c r="C26" s="113" t="s">
        <v>602</v>
      </c>
      <c r="D26" s="108"/>
      <c r="E26" s="112">
        <f>E25/$D$25</f>
        <v>0.18064413722843267</v>
      </c>
      <c r="F26" s="112">
        <f t="shared" ref="F26:J26" si="7">F25/$D$25</f>
        <v>0.16230820551669572</v>
      </c>
      <c r="G26" s="112">
        <f t="shared" si="7"/>
        <v>0.16230820551669572</v>
      </c>
      <c r="H26" s="112">
        <f t="shared" si="7"/>
        <v>0.16230820551669572</v>
      </c>
      <c r="I26" s="112">
        <f t="shared" si="7"/>
        <v>0.16230820551669572</v>
      </c>
      <c r="J26" s="111">
        <f t="shared" si="7"/>
        <v>0.17012304070478435</v>
      </c>
      <c r="M26" s="101"/>
      <c r="N26" s="101"/>
      <c r="O26" s="101"/>
      <c r="P26" s="101"/>
    </row>
    <row r="27" spans="2:16" x14ac:dyDescent="0.25">
      <c r="B27" s="110"/>
      <c r="C27" s="109" t="s">
        <v>603</v>
      </c>
      <c r="D27" s="108"/>
      <c r="E27" s="107">
        <f>E25</f>
        <v>147473.27623999998</v>
      </c>
      <c r="F27" s="107">
        <f t="shared" ref="F27:F28" si="8">E27+F25</f>
        <v>279977.56447999994</v>
      </c>
      <c r="G27" s="107">
        <f t="shared" ref="G27:G28" si="9">F27+G25</f>
        <v>412481.85271999997</v>
      </c>
      <c r="H27" s="107">
        <f t="shared" ref="H27:H28" si="10">G27+H25</f>
        <v>544986.14095999999</v>
      </c>
      <c r="I27" s="107">
        <f t="shared" ref="I27:I28" si="11">H27+I25</f>
        <v>677490.42920000001</v>
      </c>
      <c r="J27" s="257">
        <f t="shared" ref="J27:J28" si="12">I27+J25</f>
        <v>816374.55</v>
      </c>
      <c r="M27" s="101"/>
      <c r="N27" s="101"/>
      <c r="O27" s="101"/>
      <c r="P27" s="101"/>
    </row>
    <row r="28" spans="2:16" ht="15.75" thickBot="1" x14ac:dyDescent="0.3">
      <c r="B28" s="106"/>
      <c r="C28" s="105" t="s">
        <v>604</v>
      </c>
      <c r="D28" s="104"/>
      <c r="E28" s="103">
        <f>E26</f>
        <v>0.18064413722843267</v>
      </c>
      <c r="F28" s="103">
        <f t="shared" si="8"/>
        <v>0.34295234274512842</v>
      </c>
      <c r="G28" s="103">
        <f t="shared" si="9"/>
        <v>0.5052605482618242</v>
      </c>
      <c r="H28" s="103">
        <f t="shared" si="10"/>
        <v>0.66756875377851999</v>
      </c>
      <c r="I28" s="103">
        <f t="shared" si="11"/>
        <v>0.82987695929521577</v>
      </c>
      <c r="J28" s="102">
        <f t="shared" si="12"/>
        <v>1</v>
      </c>
      <c r="M28" s="101"/>
      <c r="N28" s="101"/>
      <c r="O28" s="101"/>
      <c r="P28" s="101"/>
    </row>
  </sheetData>
  <mergeCells count="15">
    <mergeCell ref="B21:B22"/>
    <mergeCell ref="C21:C22"/>
    <mergeCell ref="B23:B24"/>
    <mergeCell ref="C23:C24"/>
    <mergeCell ref="B15:B16"/>
    <mergeCell ref="C15:C16"/>
    <mergeCell ref="B17:B18"/>
    <mergeCell ref="C17:C18"/>
    <mergeCell ref="B19:B20"/>
    <mergeCell ref="C19:C20"/>
    <mergeCell ref="B2:J3"/>
    <mergeCell ref="C4:J4"/>
    <mergeCell ref="B11:J11"/>
    <mergeCell ref="B13:B14"/>
    <mergeCell ref="C13:C14"/>
  </mergeCells>
  <phoneticPr fontId="5" type="noConversion"/>
  <pageMargins left="0.511811024" right="0.511811024" top="0.78740157499999996" bottom="0.78740157499999996" header="0.31496062000000002" footer="0.31496062000000002"/>
  <pageSetup paperSize="9" fitToHeight="0" orientation="landscape" r:id="rId1"/>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1945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CAD82-89B5-457C-B83A-D1390B465D12}">
  <sheetPr>
    <tabColor rgb="FF002060"/>
    <pageSetUpPr fitToPage="1"/>
  </sheetPr>
  <dimension ref="B1:Q55"/>
  <sheetViews>
    <sheetView workbookViewId="0">
      <selection activeCell="C10" sqref="C10"/>
    </sheetView>
  </sheetViews>
  <sheetFormatPr defaultRowHeight="15" x14ac:dyDescent="0.25"/>
  <cols>
    <col min="1" max="1" width="3.25" style="1" customWidth="1"/>
    <col min="2" max="2" width="15.625" style="1" bestFit="1" customWidth="1"/>
    <col min="3" max="3" width="11.75" style="1" customWidth="1"/>
    <col min="4" max="4" width="70.25" style="1" customWidth="1"/>
    <col min="5" max="5" width="18.75" style="1" customWidth="1"/>
    <col min="6" max="6" width="6.5" style="1" bestFit="1" customWidth="1"/>
    <col min="7" max="7" width="8.375" style="1" bestFit="1" customWidth="1"/>
    <col min="8" max="8" width="9.125" style="1" bestFit="1" customWidth="1"/>
    <col min="9" max="9" width="8.875" style="1" bestFit="1" customWidth="1"/>
    <col min="10" max="10" width="10" style="1" customWidth="1"/>
    <col min="11" max="11" width="13.125" style="1" customWidth="1"/>
    <col min="12" max="12" width="10.875" style="1" bestFit="1" customWidth="1"/>
    <col min="13" max="13" width="8.875" style="1" bestFit="1" customWidth="1"/>
    <col min="14" max="14" width="60.875" style="1" bestFit="1" customWidth="1"/>
    <col min="15" max="17" width="13.875" style="1" customWidth="1"/>
    <col min="18" max="16384" width="9" style="1"/>
  </cols>
  <sheetData>
    <row r="1" spans="2:17" ht="15.75" thickBot="1" x14ac:dyDescent="0.3"/>
    <row r="2" spans="2:17" ht="33" customHeight="1" x14ac:dyDescent="0.25">
      <c r="B2" s="283" t="s">
        <v>0</v>
      </c>
      <c r="C2" s="284"/>
      <c r="D2" s="284"/>
      <c r="E2" s="284"/>
      <c r="F2" s="284"/>
      <c r="G2" s="284"/>
      <c r="H2" s="284"/>
      <c r="I2" s="284"/>
      <c r="J2" s="284"/>
      <c r="K2" s="285"/>
    </row>
    <row r="3" spans="2:17" ht="33" customHeight="1" thickBot="1" x14ac:dyDescent="0.3">
      <c r="B3" s="286"/>
      <c r="C3" s="287"/>
      <c r="D3" s="287"/>
      <c r="E3" s="287"/>
      <c r="F3" s="287"/>
      <c r="G3" s="287"/>
      <c r="H3" s="287"/>
      <c r="I3" s="287"/>
      <c r="J3" s="287"/>
      <c r="K3" s="288"/>
    </row>
    <row r="4" spans="2:17" ht="30" customHeight="1" x14ac:dyDescent="0.25">
      <c r="B4" s="2" t="s">
        <v>1</v>
      </c>
      <c r="C4" s="289" t="str">
        <f>+ORC_SINT_ND!C4</f>
        <v>Contratação de empresa especializada para construção e reforma de pórticos metálicos em rodovias na entrada do distrito sede de município de Brasilândia/MS</v>
      </c>
      <c r="D4" s="289"/>
      <c r="E4" s="289"/>
      <c r="F4" s="289"/>
      <c r="G4" s="289"/>
      <c r="H4" s="289"/>
      <c r="I4" s="289"/>
      <c r="J4" s="289"/>
      <c r="K4" s="290"/>
    </row>
    <row r="5" spans="2:17" x14ac:dyDescent="0.25">
      <c r="B5" s="3" t="s">
        <v>2</v>
      </c>
      <c r="C5" s="89" t="s">
        <v>3</v>
      </c>
      <c r="D5" s="11"/>
      <c r="E5" s="11"/>
      <c r="F5" s="11"/>
      <c r="G5" s="11"/>
      <c r="H5" s="11"/>
      <c r="I5" s="11"/>
      <c r="J5" s="11"/>
      <c r="K5" s="12"/>
    </row>
    <row r="6" spans="2:17" x14ac:dyDescent="0.25">
      <c r="B6" s="3" t="s">
        <v>4</v>
      </c>
      <c r="C6" s="87">
        <f>BDI!E49</f>
        <v>0.24660000000000001</v>
      </c>
      <c r="D6" s="11"/>
      <c r="E6" s="11"/>
      <c r="F6" s="11"/>
      <c r="G6" s="11"/>
      <c r="H6" s="11"/>
      <c r="I6" s="11"/>
      <c r="J6" s="11"/>
      <c r="K6" s="12"/>
    </row>
    <row r="7" spans="2:17" x14ac:dyDescent="0.25">
      <c r="B7" s="3" t="s">
        <v>5</v>
      </c>
      <c r="C7" s="87">
        <f>'BDI (INS)'!E49</f>
        <v>0.1527</v>
      </c>
      <c r="D7" s="11"/>
      <c r="E7" s="11"/>
      <c r="F7" s="11"/>
      <c r="G7" s="11"/>
      <c r="H7" s="11"/>
      <c r="I7" s="11"/>
      <c r="J7" s="11"/>
      <c r="K7" s="12"/>
    </row>
    <row r="8" spans="2:17" ht="30" x14ac:dyDescent="0.25">
      <c r="B8" s="88" t="s">
        <v>6</v>
      </c>
      <c r="C8" s="87" t="s">
        <v>7</v>
      </c>
      <c r="D8" s="11"/>
      <c r="E8" s="11"/>
      <c r="F8" s="11"/>
      <c r="G8" s="11"/>
      <c r="H8" s="11"/>
      <c r="I8" s="11"/>
      <c r="J8" s="11"/>
      <c r="K8" s="12"/>
    </row>
    <row r="9" spans="2:17" x14ac:dyDescent="0.25">
      <c r="B9" s="3" t="s">
        <v>8</v>
      </c>
      <c r="C9" s="98" t="str">
        <f>+ORC_SINT_ND!C9</f>
        <v>SINAPI - 02/2026</v>
      </c>
      <c r="D9" s="11"/>
      <c r="E9" s="11"/>
      <c r="F9" s="11"/>
      <c r="G9" s="11"/>
      <c r="H9" s="11"/>
      <c r="I9" s="11"/>
      <c r="J9" s="11"/>
      <c r="K9" s="12"/>
    </row>
    <row r="10" spans="2:17" ht="15.75" thickBot="1" x14ac:dyDescent="0.3">
      <c r="B10" s="124"/>
      <c r="C10" s="125"/>
      <c r="D10" s="125"/>
      <c r="E10" s="125"/>
      <c r="F10" s="125"/>
      <c r="G10" s="125"/>
      <c r="H10" s="125"/>
      <c r="I10" s="125"/>
      <c r="J10" s="126" t="s">
        <v>9</v>
      </c>
      <c r="K10" s="127">
        <f>+ORC_SINT_ND!L10</f>
        <v>46112</v>
      </c>
    </row>
    <row r="11" spans="2:17" ht="21" thickBot="1" x14ac:dyDescent="0.35">
      <c r="B11" s="322" t="s">
        <v>605</v>
      </c>
      <c r="C11" s="323"/>
      <c r="D11" s="323"/>
      <c r="E11" s="323"/>
      <c r="F11" s="323"/>
      <c r="G11" s="323"/>
      <c r="H11" s="323"/>
      <c r="I11" s="323"/>
      <c r="J11" s="323"/>
      <c r="K11" s="324"/>
      <c r="N11"/>
      <c r="O11"/>
      <c r="P11"/>
      <c r="Q11"/>
    </row>
    <row r="12" spans="2:17" ht="30.75" thickBot="1" x14ac:dyDescent="0.3">
      <c r="B12" s="202" t="s">
        <v>47</v>
      </c>
      <c r="C12" s="202" t="s">
        <v>48</v>
      </c>
      <c r="D12" s="202" t="s">
        <v>13</v>
      </c>
      <c r="E12" s="202" t="s">
        <v>257</v>
      </c>
      <c r="F12" s="202" t="s">
        <v>49</v>
      </c>
      <c r="G12" s="202" t="s">
        <v>50</v>
      </c>
      <c r="H12" s="202" t="s">
        <v>606</v>
      </c>
      <c r="I12" s="202" t="s">
        <v>35</v>
      </c>
      <c r="J12" s="202" t="s">
        <v>36</v>
      </c>
      <c r="K12" s="202" t="s">
        <v>607</v>
      </c>
      <c r="N12"/>
      <c r="O12"/>
      <c r="P12"/>
      <c r="Q12"/>
    </row>
    <row r="13" spans="2:17" ht="25.5" x14ac:dyDescent="0.25">
      <c r="B13" s="223" t="s">
        <v>166</v>
      </c>
      <c r="C13" s="224" t="s">
        <v>22</v>
      </c>
      <c r="D13" s="224" t="s">
        <v>21</v>
      </c>
      <c r="E13" s="224" t="s">
        <v>300</v>
      </c>
      <c r="F13" s="225" t="s">
        <v>23</v>
      </c>
      <c r="G13" s="226" t="s">
        <v>608</v>
      </c>
      <c r="H13" s="226" t="s">
        <v>609</v>
      </c>
      <c r="I13" s="226" t="s">
        <v>610</v>
      </c>
      <c r="J13" s="226" t="s">
        <v>611</v>
      </c>
      <c r="K13" s="227" t="s">
        <v>611</v>
      </c>
      <c r="M13" s="10"/>
      <c r="N13"/>
      <c r="O13"/>
      <c r="P13"/>
      <c r="Q13"/>
    </row>
    <row r="14" spans="2:17" ht="25.5" x14ac:dyDescent="0.25">
      <c r="B14" s="228" t="s">
        <v>157</v>
      </c>
      <c r="C14" s="166" t="s">
        <v>22</v>
      </c>
      <c r="D14" s="166" t="s">
        <v>158</v>
      </c>
      <c r="E14" s="166" t="s">
        <v>300</v>
      </c>
      <c r="F14" s="171" t="s">
        <v>29</v>
      </c>
      <c r="G14" s="172" t="s">
        <v>612</v>
      </c>
      <c r="H14" s="172" t="s">
        <v>613</v>
      </c>
      <c r="I14" s="172" t="s">
        <v>614</v>
      </c>
      <c r="J14" s="172" t="s">
        <v>615</v>
      </c>
      <c r="K14" s="229" t="s">
        <v>616</v>
      </c>
      <c r="M14" s="10"/>
      <c r="N14"/>
      <c r="O14"/>
      <c r="P14"/>
      <c r="Q14"/>
    </row>
    <row r="15" spans="2:17" ht="25.5" x14ac:dyDescent="0.25">
      <c r="B15" s="228" t="s">
        <v>159</v>
      </c>
      <c r="C15" s="166" t="s">
        <v>22</v>
      </c>
      <c r="D15" s="166" t="s">
        <v>160</v>
      </c>
      <c r="E15" s="166" t="s">
        <v>300</v>
      </c>
      <c r="F15" s="171" t="s">
        <v>29</v>
      </c>
      <c r="G15" s="172" t="s">
        <v>617</v>
      </c>
      <c r="H15" s="172" t="s">
        <v>618</v>
      </c>
      <c r="I15" s="172" t="s">
        <v>619</v>
      </c>
      <c r="J15" s="172" t="s">
        <v>620</v>
      </c>
      <c r="K15" s="229" t="s">
        <v>621</v>
      </c>
      <c r="M15" s="10"/>
      <c r="N15"/>
      <c r="O15"/>
      <c r="P15"/>
      <c r="Q15"/>
    </row>
    <row r="16" spans="2:17" ht="38.25" x14ac:dyDescent="0.25">
      <c r="B16" s="228" t="s">
        <v>121</v>
      </c>
      <c r="C16" s="166" t="s">
        <v>22</v>
      </c>
      <c r="D16" s="166" t="s">
        <v>122</v>
      </c>
      <c r="E16" s="166" t="s">
        <v>391</v>
      </c>
      <c r="F16" s="171" t="s">
        <v>123</v>
      </c>
      <c r="G16" s="172" t="s">
        <v>622</v>
      </c>
      <c r="H16" s="172" t="s">
        <v>623</v>
      </c>
      <c r="I16" s="172" t="s">
        <v>624</v>
      </c>
      <c r="J16" s="172" t="s">
        <v>625</v>
      </c>
      <c r="K16" s="229" t="s">
        <v>626</v>
      </c>
      <c r="M16" s="10"/>
      <c r="N16"/>
      <c r="O16"/>
      <c r="P16"/>
      <c r="Q16"/>
    </row>
    <row r="17" spans="2:17" ht="25.5" x14ac:dyDescent="0.25">
      <c r="B17" s="228" t="s">
        <v>250</v>
      </c>
      <c r="C17" s="166" t="s">
        <v>58</v>
      </c>
      <c r="D17" s="166" t="s">
        <v>251</v>
      </c>
      <c r="E17" s="166" t="s">
        <v>263</v>
      </c>
      <c r="F17" s="171" t="s">
        <v>245</v>
      </c>
      <c r="G17" s="172" t="s">
        <v>627</v>
      </c>
      <c r="H17" s="172" t="s">
        <v>628</v>
      </c>
      <c r="I17" s="172" t="s">
        <v>629</v>
      </c>
      <c r="J17" s="172" t="s">
        <v>630</v>
      </c>
      <c r="K17" s="229" t="s">
        <v>631</v>
      </c>
      <c r="M17" s="10"/>
      <c r="N17"/>
      <c r="O17"/>
      <c r="P17"/>
      <c r="Q17"/>
    </row>
    <row r="18" spans="2:17" ht="25.5" x14ac:dyDescent="0.25">
      <c r="B18" s="230" t="s">
        <v>180</v>
      </c>
      <c r="C18" s="164" t="s">
        <v>22</v>
      </c>
      <c r="D18" s="164" t="s">
        <v>181</v>
      </c>
      <c r="E18" s="164" t="s">
        <v>300</v>
      </c>
      <c r="F18" s="175" t="s">
        <v>23</v>
      </c>
      <c r="G18" s="176" t="s">
        <v>632</v>
      </c>
      <c r="H18" s="176" t="s">
        <v>633</v>
      </c>
      <c r="I18" s="176" t="s">
        <v>634</v>
      </c>
      <c r="J18" s="176" t="s">
        <v>635</v>
      </c>
      <c r="K18" s="231" t="s">
        <v>636</v>
      </c>
      <c r="M18" s="10"/>
      <c r="N18"/>
      <c r="O18"/>
      <c r="P18"/>
      <c r="Q18"/>
    </row>
    <row r="19" spans="2:17" ht="38.25" x14ac:dyDescent="0.25">
      <c r="B19" s="230" t="s">
        <v>177</v>
      </c>
      <c r="C19" s="164" t="s">
        <v>22</v>
      </c>
      <c r="D19" s="164" t="s">
        <v>178</v>
      </c>
      <c r="E19" s="164" t="s">
        <v>515</v>
      </c>
      <c r="F19" s="175" t="s">
        <v>23</v>
      </c>
      <c r="G19" s="176" t="s">
        <v>637</v>
      </c>
      <c r="H19" s="176" t="s">
        <v>638</v>
      </c>
      <c r="I19" s="176" t="s">
        <v>639</v>
      </c>
      <c r="J19" s="176" t="s">
        <v>640</v>
      </c>
      <c r="K19" s="231" t="s">
        <v>641</v>
      </c>
      <c r="M19" s="10"/>
      <c r="N19"/>
      <c r="O19"/>
      <c r="P19"/>
      <c r="Q19"/>
    </row>
    <row r="20" spans="2:17" ht="25.5" x14ac:dyDescent="0.25">
      <c r="B20" s="230" t="s">
        <v>69</v>
      </c>
      <c r="C20" s="164" t="s">
        <v>22</v>
      </c>
      <c r="D20" s="164" t="s">
        <v>70</v>
      </c>
      <c r="E20" s="164" t="s">
        <v>300</v>
      </c>
      <c r="F20" s="175" t="s">
        <v>71</v>
      </c>
      <c r="G20" s="176" t="s">
        <v>642</v>
      </c>
      <c r="H20" s="176" t="s">
        <v>643</v>
      </c>
      <c r="I20" s="176" t="s">
        <v>644</v>
      </c>
      <c r="J20" s="176" t="s">
        <v>645</v>
      </c>
      <c r="K20" s="231" t="s">
        <v>646</v>
      </c>
      <c r="M20" s="10"/>
      <c r="N20"/>
      <c r="O20"/>
      <c r="P20"/>
      <c r="Q20"/>
    </row>
    <row r="21" spans="2:17" ht="38.25" x14ac:dyDescent="0.25">
      <c r="B21" s="230" t="s">
        <v>147</v>
      </c>
      <c r="C21" s="164" t="s">
        <v>58</v>
      </c>
      <c r="D21" s="164" t="s">
        <v>148</v>
      </c>
      <c r="E21" s="164" t="s">
        <v>409</v>
      </c>
      <c r="F21" s="175" t="s">
        <v>92</v>
      </c>
      <c r="G21" s="176" t="s">
        <v>647</v>
      </c>
      <c r="H21" s="176" t="s">
        <v>648</v>
      </c>
      <c r="I21" s="176" t="s">
        <v>649</v>
      </c>
      <c r="J21" s="176" t="s">
        <v>650</v>
      </c>
      <c r="K21" s="231" t="s">
        <v>651</v>
      </c>
      <c r="M21" s="10"/>
      <c r="N21"/>
      <c r="O21"/>
      <c r="P21"/>
      <c r="Q21"/>
    </row>
    <row r="22" spans="2:17" ht="38.25" x14ac:dyDescent="0.25">
      <c r="B22" s="230" t="s">
        <v>228</v>
      </c>
      <c r="C22" s="164" t="s">
        <v>58</v>
      </c>
      <c r="D22" s="164" t="s">
        <v>229</v>
      </c>
      <c r="E22" s="164" t="s">
        <v>551</v>
      </c>
      <c r="F22" s="175" t="s">
        <v>60</v>
      </c>
      <c r="G22" s="176" t="s">
        <v>550</v>
      </c>
      <c r="H22" s="176" t="s">
        <v>652</v>
      </c>
      <c r="I22" s="176" t="s">
        <v>653</v>
      </c>
      <c r="J22" s="176" t="s">
        <v>654</v>
      </c>
      <c r="K22" s="231" t="s">
        <v>655</v>
      </c>
      <c r="M22" s="10"/>
      <c r="N22"/>
      <c r="O22"/>
      <c r="P22"/>
      <c r="Q22"/>
    </row>
    <row r="23" spans="2:17" ht="25.5" x14ac:dyDescent="0.25">
      <c r="B23" s="230" t="s">
        <v>247</v>
      </c>
      <c r="C23" s="164" t="s">
        <v>58</v>
      </c>
      <c r="D23" s="164" t="s">
        <v>248</v>
      </c>
      <c r="E23" s="164" t="s">
        <v>263</v>
      </c>
      <c r="F23" s="175" t="s">
        <v>245</v>
      </c>
      <c r="G23" s="176" t="s">
        <v>656</v>
      </c>
      <c r="H23" s="176" t="s">
        <v>657</v>
      </c>
      <c r="I23" s="176" t="s">
        <v>658</v>
      </c>
      <c r="J23" s="176" t="s">
        <v>659</v>
      </c>
      <c r="K23" s="231" t="s">
        <v>660</v>
      </c>
      <c r="M23" s="10"/>
      <c r="N23"/>
      <c r="O23"/>
      <c r="P23"/>
      <c r="Q23"/>
    </row>
    <row r="24" spans="2:17" ht="38.25" x14ac:dyDescent="0.25">
      <c r="B24" s="230" t="s">
        <v>164</v>
      </c>
      <c r="C24" s="164" t="s">
        <v>58</v>
      </c>
      <c r="D24" s="164" t="s">
        <v>165</v>
      </c>
      <c r="E24" s="164" t="s">
        <v>492</v>
      </c>
      <c r="F24" s="175" t="s">
        <v>60</v>
      </c>
      <c r="G24" s="176" t="s">
        <v>661</v>
      </c>
      <c r="H24" s="176" t="s">
        <v>662</v>
      </c>
      <c r="I24" s="176" t="s">
        <v>663</v>
      </c>
      <c r="J24" s="176" t="s">
        <v>664</v>
      </c>
      <c r="K24" s="231" t="s">
        <v>665</v>
      </c>
      <c r="M24" s="10"/>
      <c r="N24"/>
      <c r="O24"/>
      <c r="P24"/>
      <c r="Q24"/>
    </row>
    <row r="25" spans="2:17" ht="25.5" x14ac:dyDescent="0.25">
      <c r="B25" s="230" t="s">
        <v>243</v>
      </c>
      <c r="C25" s="164" t="s">
        <v>58</v>
      </c>
      <c r="D25" s="164" t="s">
        <v>244</v>
      </c>
      <c r="E25" s="164" t="s">
        <v>263</v>
      </c>
      <c r="F25" s="175" t="s">
        <v>245</v>
      </c>
      <c r="G25" s="176" t="s">
        <v>666</v>
      </c>
      <c r="H25" s="176" t="s">
        <v>667</v>
      </c>
      <c r="I25" s="176" t="s">
        <v>668</v>
      </c>
      <c r="J25" s="176" t="s">
        <v>669</v>
      </c>
      <c r="K25" s="231" t="s">
        <v>670</v>
      </c>
      <c r="M25" s="10"/>
      <c r="N25"/>
      <c r="O25"/>
      <c r="P25"/>
      <c r="Q25"/>
    </row>
    <row r="26" spans="2:17" ht="25.5" x14ac:dyDescent="0.25">
      <c r="B26" s="230" t="s">
        <v>254</v>
      </c>
      <c r="C26" s="164" t="s">
        <v>22</v>
      </c>
      <c r="D26" s="164" t="s">
        <v>255</v>
      </c>
      <c r="E26" s="164" t="s">
        <v>300</v>
      </c>
      <c r="F26" s="175" t="s">
        <v>60</v>
      </c>
      <c r="G26" s="176" t="s">
        <v>671</v>
      </c>
      <c r="H26" s="176" t="s">
        <v>672</v>
      </c>
      <c r="I26" s="176" t="s">
        <v>673</v>
      </c>
      <c r="J26" s="176" t="s">
        <v>674</v>
      </c>
      <c r="K26" s="231" t="s">
        <v>675</v>
      </c>
      <c r="M26" s="10"/>
      <c r="N26"/>
      <c r="O26"/>
      <c r="P26"/>
      <c r="Q26"/>
    </row>
    <row r="27" spans="2:17" ht="25.5" x14ac:dyDescent="0.25">
      <c r="B27" s="230" t="s">
        <v>194</v>
      </c>
      <c r="C27" s="164" t="s">
        <v>22</v>
      </c>
      <c r="D27" s="164" t="s">
        <v>195</v>
      </c>
      <c r="E27" s="164" t="s">
        <v>530</v>
      </c>
      <c r="F27" s="175" t="s">
        <v>23</v>
      </c>
      <c r="G27" s="176" t="s">
        <v>676</v>
      </c>
      <c r="H27" s="176" t="s">
        <v>677</v>
      </c>
      <c r="I27" s="176" t="s">
        <v>678</v>
      </c>
      <c r="J27" s="176" t="s">
        <v>679</v>
      </c>
      <c r="K27" s="231" t="s">
        <v>680</v>
      </c>
      <c r="M27" s="10"/>
      <c r="N27"/>
      <c r="O27"/>
      <c r="P27"/>
      <c r="Q27"/>
    </row>
    <row r="28" spans="2:17" ht="38.25" x14ac:dyDescent="0.25">
      <c r="B28" s="230" t="s">
        <v>62</v>
      </c>
      <c r="C28" s="164" t="s">
        <v>58</v>
      </c>
      <c r="D28" s="164" t="s">
        <v>63</v>
      </c>
      <c r="E28" s="164" t="s">
        <v>280</v>
      </c>
      <c r="F28" s="175" t="s">
        <v>64</v>
      </c>
      <c r="G28" s="176" t="s">
        <v>642</v>
      </c>
      <c r="H28" s="176" t="s">
        <v>681</v>
      </c>
      <c r="I28" s="176" t="s">
        <v>682</v>
      </c>
      <c r="J28" s="176" t="s">
        <v>683</v>
      </c>
      <c r="K28" s="231" t="s">
        <v>684</v>
      </c>
      <c r="M28" s="10"/>
      <c r="N28"/>
      <c r="O28"/>
      <c r="P28"/>
      <c r="Q28"/>
    </row>
    <row r="29" spans="2:17" x14ac:dyDescent="0.25">
      <c r="B29" s="230" t="s">
        <v>73</v>
      </c>
      <c r="C29" s="164" t="s">
        <v>58</v>
      </c>
      <c r="D29" s="164" t="s">
        <v>74</v>
      </c>
      <c r="E29" s="164" t="s">
        <v>292</v>
      </c>
      <c r="F29" s="175" t="s">
        <v>75</v>
      </c>
      <c r="G29" s="176" t="s">
        <v>685</v>
      </c>
      <c r="H29" s="176" t="s">
        <v>686</v>
      </c>
      <c r="I29" s="176" t="s">
        <v>687</v>
      </c>
      <c r="J29" s="176" t="s">
        <v>688</v>
      </c>
      <c r="K29" s="231" t="s">
        <v>689</v>
      </c>
      <c r="M29" s="10"/>
      <c r="N29"/>
      <c r="O29"/>
      <c r="P29"/>
      <c r="Q29"/>
    </row>
    <row r="30" spans="2:17" ht="25.5" x14ac:dyDescent="0.25">
      <c r="B30" s="230" t="s">
        <v>185</v>
      </c>
      <c r="C30" s="164" t="s">
        <v>58</v>
      </c>
      <c r="D30" s="164" t="s">
        <v>186</v>
      </c>
      <c r="E30" s="164" t="s">
        <v>522</v>
      </c>
      <c r="F30" s="175" t="s">
        <v>60</v>
      </c>
      <c r="G30" s="176" t="s">
        <v>690</v>
      </c>
      <c r="H30" s="176" t="s">
        <v>691</v>
      </c>
      <c r="I30" s="176" t="s">
        <v>692</v>
      </c>
      <c r="J30" s="176" t="s">
        <v>693</v>
      </c>
      <c r="K30" s="231" t="s">
        <v>694</v>
      </c>
      <c r="M30" s="10"/>
      <c r="N30"/>
      <c r="O30"/>
      <c r="P30"/>
      <c r="Q30"/>
    </row>
    <row r="31" spans="2:17" ht="25.5" x14ac:dyDescent="0.25">
      <c r="B31" s="230" t="s">
        <v>66</v>
      </c>
      <c r="C31" s="164" t="s">
        <v>58</v>
      </c>
      <c r="D31" s="164" t="s">
        <v>67</v>
      </c>
      <c r="E31" s="164" t="s">
        <v>282</v>
      </c>
      <c r="F31" s="175" t="s">
        <v>60</v>
      </c>
      <c r="G31" s="176" t="s">
        <v>695</v>
      </c>
      <c r="H31" s="176" t="s">
        <v>696</v>
      </c>
      <c r="I31" s="176" t="s">
        <v>697</v>
      </c>
      <c r="J31" s="176" t="s">
        <v>698</v>
      </c>
      <c r="K31" s="231" t="s">
        <v>699</v>
      </c>
      <c r="M31" s="10"/>
      <c r="N31"/>
      <c r="O31"/>
      <c r="P31"/>
      <c r="Q31"/>
    </row>
    <row r="32" spans="2:17" ht="38.25" x14ac:dyDescent="0.25">
      <c r="B32" s="232" t="s">
        <v>203</v>
      </c>
      <c r="C32" s="153" t="s">
        <v>22</v>
      </c>
      <c r="D32" s="153" t="s">
        <v>204</v>
      </c>
      <c r="E32" s="153" t="s">
        <v>537</v>
      </c>
      <c r="F32" s="154" t="s">
        <v>60</v>
      </c>
      <c r="G32" s="155" t="s">
        <v>700</v>
      </c>
      <c r="H32" s="155" t="s">
        <v>701</v>
      </c>
      <c r="I32" s="155" t="s">
        <v>702</v>
      </c>
      <c r="J32" s="155" t="s">
        <v>703</v>
      </c>
      <c r="K32" s="233" t="s">
        <v>704</v>
      </c>
      <c r="M32" s="10"/>
      <c r="N32"/>
      <c r="O32"/>
      <c r="P32"/>
      <c r="Q32"/>
    </row>
    <row r="33" spans="2:17" ht="25.5" x14ac:dyDescent="0.25">
      <c r="B33" s="232" t="s">
        <v>81</v>
      </c>
      <c r="C33" s="153" t="s">
        <v>58</v>
      </c>
      <c r="D33" s="153" t="s">
        <v>82</v>
      </c>
      <c r="E33" s="153" t="s">
        <v>282</v>
      </c>
      <c r="F33" s="154" t="s">
        <v>75</v>
      </c>
      <c r="G33" s="155" t="s">
        <v>705</v>
      </c>
      <c r="H33" s="155" t="s">
        <v>706</v>
      </c>
      <c r="I33" s="155" t="s">
        <v>707</v>
      </c>
      <c r="J33" s="155" t="s">
        <v>708</v>
      </c>
      <c r="K33" s="233" t="s">
        <v>709</v>
      </c>
      <c r="M33" s="10"/>
      <c r="N33"/>
      <c r="O33"/>
      <c r="P33"/>
      <c r="Q33"/>
    </row>
    <row r="34" spans="2:17" ht="38.25" x14ac:dyDescent="0.25">
      <c r="B34" s="232" t="s">
        <v>90</v>
      </c>
      <c r="C34" s="153" t="s">
        <v>58</v>
      </c>
      <c r="D34" s="153" t="s">
        <v>91</v>
      </c>
      <c r="E34" s="153" t="s">
        <v>332</v>
      </c>
      <c r="F34" s="154" t="s">
        <v>92</v>
      </c>
      <c r="G34" s="155" t="s">
        <v>710</v>
      </c>
      <c r="H34" s="155" t="s">
        <v>711</v>
      </c>
      <c r="I34" s="155" t="s">
        <v>712</v>
      </c>
      <c r="J34" s="155" t="s">
        <v>713</v>
      </c>
      <c r="K34" s="233" t="s">
        <v>714</v>
      </c>
      <c r="M34" s="10"/>
      <c r="N34"/>
      <c r="O34"/>
      <c r="P34"/>
      <c r="Q34"/>
    </row>
    <row r="35" spans="2:17" ht="38.25" x14ac:dyDescent="0.25">
      <c r="B35" s="232" t="s">
        <v>170</v>
      </c>
      <c r="C35" s="153" t="s">
        <v>58</v>
      </c>
      <c r="D35" s="153" t="s">
        <v>171</v>
      </c>
      <c r="E35" s="153" t="s">
        <v>507</v>
      </c>
      <c r="F35" s="154" t="s">
        <v>60</v>
      </c>
      <c r="G35" s="155" t="s">
        <v>514</v>
      </c>
      <c r="H35" s="155" t="s">
        <v>715</v>
      </c>
      <c r="I35" s="155" t="s">
        <v>716</v>
      </c>
      <c r="J35" s="155" t="s">
        <v>717</v>
      </c>
      <c r="K35" s="233" t="s">
        <v>718</v>
      </c>
      <c r="M35" s="10"/>
      <c r="N35"/>
      <c r="O35"/>
      <c r="P35"/>
      <c r="Q35"/>
    </row>
    <row r="36" spans="2:17" ht="38.25" x14ac:dyDescent="0.25">
      <c r="B36" s="232" t="s">
        <v>144</v>
      </c>
      <c r="C36" s="153" t="s">
        <v>58</v>
      </c>
      <c r="D36" s="153" t="s">
        <v>145</v>
      </c>
      <c r="E36" s="153" t="s">
        <v>409</v>
      </c>
      <c r="F36" s="154" t="s">
        <v>29</v>
      </c>
      <c r="G36" s="155" t="s">
        <v>453</v>
      </c>
      <c r="H36" s="155" t="s">
        <v>719</v>
      </c>
      <c r="I36" s="155" t="s">
        <v>720</v>
      </c>
      <c r="J36" s="155" t="s">
        <v>717</v>
      </c>
      <c r="K36" s="233" t="s">
        <v>721</v>
      </c>
      <c r="M36" s="10"/>
      <c r="N36"/>
      <c r="O36"/>
      <c r="P36"/>
      <c r="Q36"/>
    </row>
    <row r="37" spans="2:17" ht="25.5" x14ac:dyDescent="0.25">
      <c r="B37" s="232" t="s">
        <v>77</v>
      </c>
      <c r="C37" s="153" t="s">
        <v>22</v>
      </c>
      <c r="D37" s="153" t="s">
        <v>78</v>
      </c>
      <c r="E37" s="153" t="s">
        <v>300</v>
      </c>
      <c r="F37" s="154" t="s">
        <v>79</v>
      </c>
      <c r="G37" s="155" t="s">
        <v>722</v>
      </c>
      <c r="H37" s="155" t="s">
        <v>723</v>
      </c>
      <c r="I37" s="155" t="s">
        <v>724</v>
      </c>
      <c r="J37" s="155" t="s">
        <v>725</v>
      </c>
      <c r="K37" s="233" t="s">
        <v>726</v>
      </c>
      <c r="M37" s="10"/>
      <c r="N37"/>
      <c r="O37"/>
      <c r="P37"/>
      <c r="Q37"/>
    </row>
    <row r="38" spans="2:17" ht="38.25" x14ac:dyDescent="0.25">
      <c r="B38" s="232" t="s">
        <v>98</v>
      </c>
      <c r="C38" s="153" t="s">
        <v>58</v>
      </c>
      <c r="D38" s="153" t="s">
        <v>99</v>
      </c>
      <c r="E38" s="153" t="s">
        <v>347</v>
      </c>
      <c r="F38" s="154" t="s">
        <v>92</v>
      </c>
      <c r="G38" s="155" t="s">
        <v>727</v>
      </c>
      <c r="H38" s="155" t="s">
        <v>728</v>
      </c>
      <c r="I38" s="155" t="s">
        <v>729</v>
      </c>
      <c r="J38" s="155" t="s">
        <v>730</v>
      </c>
      <c r="K38" s="233" t="s">
        <v>731</v>
      </c>
      <c r="M38" s="10"/>
      <c r="N38"/>
      <c r="O38"/>
      <c r="P38"/>
      <c r="Q38"/>
    </row>
    <row r="39" spans="2:17" ht="38.25" x14ac:dyDescent="0.25">
      <c r="B39" s="232" t="s">
        <v>138</v>
      </c>
      <c r="C39" s="153" t="s">
        <v>58</v>
      </c>
      <c r="D39" s="153" t="s">
        <v>139</v>
      </c>
      <c r="E39" s="153" t="s">
        <v>409</v>
      </c>
      <c r="F39" s="154" t="s">
        <v>60</v>
      </c>
      <c r="G39" s="155" t="s">
        <v>732</v>
      </c>
      <c r="H39" s="155" t="s">
        <v>733</v>
      </c>
      <c r="I39" s="155" t="s">
        <v>734</v>
      </c>
      <c r="J39" s="155" t="s">
        <v>735</v>
      </c>
      <c r="K39" s="233" t="s">
        <v>736</v>
      </c>
      <c r="M39" s="10"/>
      <c r="N39"/>
      <c r="O39"/>
      <c r="P39"/>
      <c r="Q39"/>
    </row>
    <row r="40" spans="2:17" ht="38.25" x14ac:dyDescent="0.25">
      <c r="B40" s="232" t="s">
        <v>141</v>
      </c>
      <c r="C40" s="153" t="s">
        <v>58</v>
      </c>
      <c r="D40" s="153" t="s">
        <v>142</v>
      </c>
      <c r="E40" s="153" t="s">
        <v>409</v>
      </c>
      <c r="F40" s="154" t="s">
        <v>29</v>
      </c>
      <c r="G40" s="155" t="s">
        <v>450</v>
      </c>
      <c r="H40" s="155" t="s">
        <v>737</v>
      </c>
      <c r="I40" s="155" t="s">
        <v>738</v>
      </c>
      <c r="J40" s="155" t="s">
        <v>735</v>
      </c>
      <c r="K40" s="233" t="s">
        <v>739</v>
      </c>
      <c r="M40" s="10"/>
      <c r="N40"/>
      <c r="O40"/>
      <c r="P40"/>
      <c r="Q40"/>
    </row>
    <row r="41" spans="2:17" ht="25.5" x14ac:dyDescent="0.25">
      <c r="B41" s="232" t="s">
        <v>200</v>
      </c>
      <c r="C41" s="153" t="s">
        <v>58</v>
      </c>
      <c r="D41" s="153" t="s">
        <v>201</v>
      </c>
      <c r="E41" s="153" t="s">
        <v>507</v>
      </c>
      <c r="F41" s="154" t="s">
        <v>60</v>
      </c>
      <c r="G41" s="155" t="s">
        <v>700</v>
      </c>
      <c r="H41" s="155" t="s">
        <v>740</v>
      </c>
      <c r="I41" s="155" t="s">
        <v>741</v>
      </c>
      <c r="J41" s="155" t="s">
        <v>742</v>
      </c>
      <c r="K41" s="233" t="s">
        <v>743</v>
      </c>
      <c r="M41" s="10"/>
      <c r="N41"/>
      <c r="O41"/>
      <c r="P41"/>
      <c r="Q41"/>
    </row>
    <row r="42" spans="2:17" ht="25.5" x14ac:dyDescent="0.25">
      <c r="B42" s="232" t="s">
        <v>84</v>
      </c>
      <c r="C42" s="153" t="s">
        <v>58</v>
      </c>
      <c r="D42" s="153" t="s">
        <v>85</v>
      </c>
      <c r="E42" s="153" t="s">
        <v>282</v>
      </c>
      <c r="F42" s="154" t="s">
        <v>60</v>
      </c>
      <c r="G42" s="155" t="s">
        <v>744</v>
      </c>
      <c r="H42" s="155" t="s">
        <v>745</v>
      </c>
      <c r="I42" s="155" t="s">
        <v>746</v>
      </c>
      <c r="J42" s="155" t="s">
        <v>747</v>
      </c>
      <c r="K42" s="233" t="s">
        <v>748</v>
      </c>
      <c r="M42" s="10"/>
      <c r="N42"/>
      <c r="O42"/>
      <c r="P42"/>
      <c r="Q42"/>
    </row>
    <row r="43" spans="2:17" ht="38.25" x14ac:dyDescent="0.25">
      <c r="B43" s="232" t="s">
        <v>150</v>
      </c>
      <c r="C43" s="153" t="s">
        <v>58</v>
      </c>
      <c r="D43" s="153" t="s">
        <v>151</v>
      </c>
      <c r="E43" s="153" t="s">
        <v>461</v>
      </c>
      <c r="F43" s="154" t="s">
        <v>60</v>
      </c>
      <c r="G43" s="155" t="s">
        <v>468</v>
      </c>
      <c r="H43" s="155" t="s">
        <v>749</v>
      </c>
      <c r="I43" s="155" t="s">
        <v>750</v>
      </c>
      <c r="J43" s="155" t="s">
        <v>751</v>
      </c>
      <c r="K43" s="233" t="s">
        <v>752</v>
      </c>
      <c r="M43" s="10"/>
      <c r="N43"/>
      <c r="O43"/>
      <c r="P43"/>
      <c r="Q43"/>
    </row>
    <row r="44" spans="2:17" ht="38.25" x14ac:dyDescent="0.25">
      <c r="B44" s="232" t="s">
        <v>57</v>
      </c>
      <c r="C44" s="153" t="s">
        <v>58</v>
      </c>
      <c r="D44" s="153" t="s">
        <v>59</v>
      </c>
      <c r="E44" s="153" t="s">
        <v>259</v>
      </c>
      <c r="F44" s="154" t="s">
        <v>60</v>
      </c>
      <c r="G44" s="155" t="s">
        <v>753</v>
      </c>
      <c r="H44" s="155" t="s">
        <v>754</v>
      </c>
      <c r="I44" s="155" t="s">
        <v>755</v>
      </c>
      <c r="J44" s="155" t="s">
        <v>756</v>
      </c>
      <c r="K44" s="233" t="s">
        <v>757</v>
      </c>
      <c r="M44" s="10"/>
      <c r="N44"/>
      <c r="O44"/>
      <c r="P44"/>
      <c r="Q44"/>
    </row>
    <row r="45" spans="2:17" ht="25.5" x14ac:dyDescent="0.25">
      <c r="B45" s="232" t="s">
        <v>94</v>
      </c>
      <c r="C45" s="153" t="s">
        <v>58</v>
      </c>
      <c r="D45" s="153" t="s">
        <v>95</v>
      </c>
      <c r="E45" s="153" t="s">
        <v>332</v>
      </c>
      <c r="F45" s="154" t="s">
        <v>96</v>
      </c>
      <c r="G45" s="155" t="s">
        <v>758</v>
      </c>
      <c r="H45" s="155" t="s">
        <v>759</v>
      </c>
      <c r="I45" s="155" t="s">
        <v>760</v>
      </c>
      <c r="J45" s="155" t="s">
        <v>761</v>
      </c>
      <c r="K45" s="233" t="s">
        <v>762</v>
      </c>
      <c r="M45" s="10"/>
      <c r="N45"/>
      <c r="O45"/>
      <c r="P45"/>
      <c r="Q45"/>
    </row>
    <row r="46" spans="2:17" ht="25.5" x14ac:dyDescent="0.25">
      <c r="B46" s="232" t="s">
        <v>225</v>
      </c>
      <c r="C46" s="153" t="s">
        <v>58</v>
      </c>
      <c r="D46" s="153" t="s">
        <v>226</v>
      </c>
      <c r="E46" s="153" t="s">
        <v>545</v>
      </c>
      <c r="F46" s="154" t="s">
        <v>60</v>
      </c>
      <c r="G46" s="155" t="s">
        <v>550</v>
      </c>
      <c r="H46" s="155" t="s">
        <v>763</v>
      </c>
      <c r="I46" s="155" t="s">
        <v>764</v>
      </c>
      <c r="J46" s="155" t="s">
        <v>765</v>
      </c>
      <c r="K46" s="233" t="s">
        <v>766</v>
      </c>
      <c r="M46" s="10"/>
      <c r="N46"/>
      <c r="O46"/>
      <c r="P46"/>
      <c r="Q46"/>
    </row>
    <row r="47" spans="2:17" ht="38.25" x14ac:dyDescent="0.25">
      <c r="B47" s="232" t="s">
        <v>130</v>
      </c>
      <c r="C47" s="153" t="s">
        <v>58</v>
      </c>
      <c r="D47" s="153" t="s">
        <v>131</v>
      </c>
      <c r="E47" s="153" t="s">
        <v>409</v>
      </c>
      <c r="F47" s="154" t="s">
        <v>92</v>
      </c>
      <c r="G47" s="155" t="s">
        <v>414</v>
      </c>
      <c r="H47" s="155" t="s">
        <v>767</v>
      </c>
      <c r="I47" s="155" t="s">
        <v>768</v>
      </c>
      <c r="J47" s="155" t="s">
        <v>769</v>
      </c>
      <c r="K47" s="233" t="s">
        <v>770</v>
      </c>
      <c r="M47" s="10"/>
      <c r="N47"/>
      <c r="O47"/>
      <c r="P47"/>
      <c r="Q47"/>
    </row>
    <row r="48" spans="2:17" ht="25.5" x14ac:dyDescent="0.25">
      <c r="B48" s="232" t="s">
        <v>103</v>
      </c>
      <c r="C48" s="153" t="s">
        <v>58</v>
      </c>
      <c r="D48" s="153" t="s">
        <v>104</v>
      </c>
      <c r="E48" s="153" t="s">
        <v>365</v>
      </c>
      <c r="F48" s="154" t="s">
        <v>92</v>
      </c>
      <c r="G48" s="155" t="s">
        <v>370</v>
      </c>
      <c r="H48" s="155" t="s">
        <v>771</v>
      </c>
      <c r="I48" s="155" t="s">
        <v>772</v>
      </c>
      <c r="J48" s="155" t="s">
        <v>773</v>
      </c>
      <c r="K48" s="233" t="s">
        <v>774</v>
      </c>
      <c r="M48" s="10"/>
      <c r="N48"/>
      <c r="O48"/>
      <c r="P48"/>
      <c r="Q48"/>
    </row>
    <row r="49" spans="2:17" ht="25.5" x14ac:dyDescent="0.25">
      <c r="B49" s="232" t="s">
        <v>135</v>
      </c>
      <c r="C49" s="153" t="s">
        <v>58</v>
      </c>
      <c r="D49" s="153" t="s">
        <v>136</v>
      </c>
      <c r="E49" s="153" t="s">
        <v>417</v>
      </c>
      <c r="F49" s="154" t="s">
        <v>60</v>
      </c>
      <c r="G49" s="155" t="s">
        <v>420</v>
      </c>
      <c r="H49" s="155" t="s">
        <v>775</v>
      </c>
      <c r="I49" s="155" t="s">
        <v>776</v>
      </c>
      <c r="J49" s="155" t="s">
        <v>773</v>
      </c>
      <c r="K49" s="233" t="s">
        <v>777</v>
      </c>
      <c r="M49" s="10"/>
      <c r="N49"/>
      <c r="O49"/>
      <c r="P49"/>
      <c r="Q49"/>
    </row>
    <row r="50" spans="2:17" ht="25.5" x14ac:dyDescent="0.25">
      <c r="B50" s="232" t="s">
        <v>109</v>
      </c>
      <c r="C50" s="153" t="s">
        <v>58</v>
      </c>
      <c r="D50" s="153" t="s">
        <v>110</v>
      </c>
      <c r="E50" s="153" t="s">
        <v>332</v>
      </c>
      <c r="F50" s="154" t="s">
        <v>96</v>
      </c>
      <c r="G50" s="155" t="s">
        <v>778</v>
      </c>
      <c r="H50" s="155" t="s">
        <v>779</v>
      </c>
      <c r="I50" s="155" t="s">
        <v>780</v>
      </c>
      <c r="J50" s="155" t="s">
        <v>781</v>
      </c>
      <c r="K50" s="233" t="s">
        <v>782</v>
      </c>
      <c r="M50" s="10"/>
      <c r="N50"/>
      <c r="O50"/>
      <c r="P50"/>
      <c r="Q50"/>
    </row>
    <row r="51" spans="2:17" ht="25.5" x14ac:dyDescent="0.25">
      <c r="B51" s="232" t="s">
        <v>125</v>
      </c>
      <c r="C51" s="153" t="s">
        <v>58</v>
      </c>
      <c r="D51" s="153" t="s">
        <v>126</v>
      </c>
      <c r="E51" s="153" t="s">
        <v>408</v>
      </c>
      <c r="F51" s="154" t="s">
        <v>75</v>
      </c>
      <c r="G51" s="155" t="s">
        <v>695</v>
      </c>
      <c r="H51" s="155" t="s">
        <v>783</v>
      </c>
      <c r="I51" s="155" t="s">
        <v>784</v>
      </c>
      <c r="J51" s="155" t="s">
        <v>785</v>
      </c>
      <c r="K51" s="233" t="s">
        <v>786</v>
      </c>
      <c r="M51" s="10"/>
      <c r="N51"/>
      <c r="O51"/>
      <c r="P51"/>
      <c r="Q51"/>
    </row>
    <row r="52" spans="2:17" ht="25.5" x14ac:dyDescent="0.25">
      <c r="B52" s="232" t="s">
        <v>115</v>
      </c>
      <c r="C52" s="153" t="s">
        <v>58</v>
      </c>
      <c r="D52" s="153" t="s">
        <v>116</v>
      </c>
      <c r="E52" s="153" t="s">
        <v>386</v>
      </c>
      <c r="F52" s="154" t="s">
        <v>92</v>
      </c>
      <c r="G52" s="155" t="s">
        <v>370</v>
      </c>
      <c r="H52" s="155" t="s">
        <v>787</v>
      </c>
      <c r="I52" s="155" t="s">
        <v>788</v>
      </c>
      <c r="J52" s="155" t="s">
        <v>789</v>
      </c>
      <c r="K52" s="233" t="s">
        <v>790</v>
      </c>
      <c r="M52" s="10"/>
      <c r="N52"/>
      <c r="O52"/>
      <c r="P52"/>
      <c r="Q52"/>
    </row>
    <row r="53" spans="2:17" ht="38.25" x14ac:dyDescent="0.25">
      <c r="B53" s="232" t="s">
        <v>112</v>
      </c>
      <c r="C53" s="153" t="s">
        <v>58</v>
      </c>
      <c r="D53" s="153" t="s">
        <v>113</v>
      </c>
      <c r="E53" s="153" t="s">
        <v>332</v>
      </c>
      <c r="F53" s="154" t="s">
        <v>92</v>
      </c>
      <c r="G53" s="155" t="s">
        <v>791</v>
      </c>
      <c r="H53" s="155" t="s">
        <v>792</v>
      </c>
      <c r="I53" s="155" t="s">
        <v>793</v>
      </c>
      <c r="J53" s="155" t="s">
        <v>794</v>
      </c>
      <c r="K53" s="233" t="s">
        <v>795</v>
      </c>
      <c r="M53" s="10"/>
      <c r="N53"/>
      <c r="O53"/>
      <c r="P53"/>
      <c r="Q53"/>
    </row>
    <row r="54" spans="2:17" ht="38.25" x14ac:dyDescent="0.25">
      <c r="B54" s="232" t="s">
        <v>106</v>
      </c>
      <c r="C54" s="153" t="s">
        <v>58</v>
      </c>
      <c r="D54" s="153" t="s">
        <v>107</v>
      </c>
      <c r="E54" s="153" t="s">
        <v>332</v>
      </c>
      <c r="F54" s="154" t="s">
        <v>92</v>
      </c>
      <c r="G54" s="155" t="s">
        <v>796</v>
      </c>
      <c r="H54" s="155" t="s">
        <v>797</v>
      </c>
      <c r="I54" s="155" t="s">
        <v>798</v>
      </c>
      <c r="J54" s="155" t="s">
        <v>799</v>
      </c>
      <c r="K54" s="233" t="s">
        <v>800</v>
      </c>
      <c r="M54" s="10"/>
      <c r="N54"/>
      <c r="O54"/>
      <c r="P54"/>
      <c r="Q54"/>
    </row>
    <row r="55" spans="2:17" ht="26.25" thickBot="1" x14ac:dyDescent="0.3">
      <c r="B55" s="234" t="s">
        <v>153</v>
      </c>
      <c r="C55" s="235" t="s">
        <v>58</v>
      </c>
      <c r="D55" s="235" t="s">
        <v>154</v>
      </c>
      <c r="E55" s="235" t="s">
        <v>386</v>
      </c>
      <c r="F55" s="236" t="s">
        <v>92</v>
      </c>
      <c r="G55" s="237" t="s">
        <v>469</v>
      </c>
      <c r="H55" s="237" t="s">
        <v>801</v>
      </c>
      <c r="I55" s="237" t="s">
        <v>802</v>
      </c>
      <c r="J55" s="237" t="s">
        <v>803</v>
      </c>
      <c r="K55" s="238" t="s">
        <v>800</v>
      </c>
      <c r="M55" s="10"/>
      <c r="N55"/>
      <c r="O55"/>
      <c r="P55"/>
      <c r="Q55"/>
    </row>
  </sheetData>
  <mergeCells count="3">
    <mergeCell ref="B2:K3"/>
    <mergeCell ref="C4:K4"/>
    <mergeCell ref="B11:K11"/>
  </mergeCells>
  <pageMargins left="0.511811024" right="0.511811024" top="0.78740157499999996" bottom="0.78740157499999996" header="0.31496062000000002" footer="0.31496062000000002"/>
  <pageSetup paperSize="9" scale="71" fitToHeight="0" orientation="landscape" r:id="rId1"/>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1</xdr:col>
                <xdr:colOff>142875</xdr:colOff>
                <xdr:row>1</xdr:row>
                <xdr:rowOff>85725</xdr:rowOff>
              </from>
              <to>
                <xdr:col>2</xdr:col>
                <xdr:colOff>28575</xdr:colOff>
                <xdr:row>2</xdr:row>
                <xdr:rowOff>361950</xdr:rowOff>
              </to>
            </anchor>
          </objectPr>
        </oleObject>
      </mc:Choice>
      <mc:Fallback>
        <oleObject progId="PBrush" shapeId="33793"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2C9CA-F510-48BA-9CD1-EF66BEAEBAA1}">
  <sheetPr>
    <tabColor rgb="FFFF0000"/>
  </sheetPr>
  <dimension ref="A1:CI315"/>
  <sheetViews>
    <sheetView view="pageBreakPreview" zoomScale="60" zoomScaleNormal="100" workbookViewId="0">
      <selection activeCell="F50" sqref="F50"/>
    </sheetView>
  </sheetViews>
  <sheetFormatPr defaultColWidth="8" defaultRowHeight="12.75" x14ac:dyDescent="0.2"/>
  <cols>
    <col min="1" max="1" width="2" style="16" customWidth="1"/>
    <col min="2" max="2" width="31.375" style="16" customWidth="1"/>
    <col min="3" max="6" width="12.875" style="16" customWidth="1"/>
    <col min="7" max="7" width="6.125" style="16" customWidth="1"/>
    <col min="8" max="8" width="5.125" style="16" customWidth="1"/>
    <col min="9" max="9" width="12.25" style="16" customWidth="1"/>
    <col min="10" max="10" width="4.75" style="16" customWidth="1"/>
    <col min="11" max="12" width="8" style="16"/>
    <col min="13" max="13" width="16.375" style="16" bestFit="1" customWidth="1"/>
    <col min="14" max="14" width="8" style="16" customWidth="1"/>
    <col min="15" max="15" width="13.5" style="16" customWidth="1"/>
    <col min="16" max="16" width="36.5" style="16" customWidth="1"/>
    <col min="17" max="17" width="16.5" style="16" customWidth="1"/>
    <col min="18" max="24" width="10.25" style="16" customWidth="1"/>
    <col min="25" max="37" width="8" style="16" customWidth="1"/>
    <col min="38" max="38" width="12.125" style="16" customWidth="1"/>
    <col min="39" max="39" width="33.875" style="16" customWidth="1"/>
    <col min="40" max="40" width="10.375" style="16" customWidth="1"/>
    <col min="41" max="41" width="7.625" style="16" customWidth="1"/>
    <col min="42" max="42" width="10.375" style="16" customWidth="1"/>
    <col min="43" max="43" width="8.125" style="16" customWidth="1"/>
    <col min="44" max="44" width="10.375" style="16" customWidth="1"/>
    <col min="45" max="45" width="6.375" style="16" customWidth="1"/>
    <col min="46" max="71" width="8" style="16"/>
    <col min="72" max="72" width="19.875" style="16" bestFit="1" customWidth="1"/>
    <col min="73" max="73" width="25.375" style="16" customWidth="1"/>
    <col min="74" max="74" width="8.375" style="16" customWidth="1"/>
    <col min="75" max="75" width="10.125" style="16" customWidth="1"/>
    <col min="76" max="76" width="9.375" style="16" customWidth="1"/>
    <col min="77" max="77" width="8" style="16"/>
    <col min="78" max="81" width="2.125" style="16" customWidth="1"/>
    <col min="82" max="82" width="4.25" style="16" bestFit="1" customWidth="1"/>
    <col min="83" max="83" width="25.75" style="16" bestFit="1" customWidth="1"/>
    <col min="84" max="84" width="14.875" style="16" bestFit="1" customWidth="1"/>
    <col min="85" max="85" width="12.625" style="16" bestFit="1" customWidth="1"/>
    <col min="86" max="86" width="14.875" style="16" bestFit="1" customWidth="1"/>
    <col min="87" max="87" width="7.75" style="16" customWidth="1"/>
    <col min="88" max="97" width="2.125" style="16" customWidth="1"/>
    <col min="98" max="16384" width="8" style="16"/>
  </cols>
  <sheetData>
    <row r="1" spans="1:48" ht="64.5" customHeight="1" thickTop="1" thickBot="1" x14ac:dyDescent="0.25">
      <c r="A1" s="14"/>
      <c r="B1" s="344" t="s">
        <v>804</v>
      </c>
      <c r="C1" s="344"/>
      <c r="D1" s="344"/>
      <c r="E1" s="344"/>
      <c r="F1" s="344"/>
      <c r="G1" s="15"/>
    </row>
    <row r="2" spans="1:48" ht="8.25" customHeight="1" thickTop="1" thickBot="1" x14ac:dyDescent="0.25">
      <c r="A2" s="17"/>
      <c r="B2" s="18"/>
      <c r="C2" s="18"/>
      <c r="D2" s="18"/>
      <c r="E2" s="18"/>
      <c r="F2" s="18"/>
      <c r="G2" s="17"/>
    </row>
    <row r="3" spans="1:48" ht="3.75" customHeight="1" x14ac:dyDescent="0.2">
      <c r="A3" s="19"/>
      <c r="B3" s="20"/>
      <c r="C3" s="20"/>
      <c r="D3" s="20"/>
      <c r="E3" s="20"/>
      <c r="F3" s="20"/>
      <c r="G3" s="21"/>
    </row>
    <row r="4" spans="1:48" x14ac:dyDescent="0.2">
      <c r="A4" s="22"/>
      <c r="B4" s="345" t="s">
        <v>805</v>
      </c>
      <c r="C4" s="345"/>
      <c r="D4" s="345"/>
      <c r="E4" s="345"/>
      <c r="F4" s="345"/>
      <c r="G4" s="24"/>
    </row>
    <row r="5" spans="1:48" ht="3.75" customHeight="1" x14ac:dyDescent="0.2">
      <c r="A5" s="22"/>
      <c r="B5" s="25"/>
      <c r="C5" s="25"/>
      <c r="D5" s="25"/>
      <c r="E5" s="25"/>
      <c r="F5" s="25"/>
      <c r="G5" s="24"/>
    </row>
    <row r="6" spans="1:48" ht="38.25" customHeight="1" x14ac:dyDescent="0.2">
      <c r="A6" s="22"/>
      <c r="B6" s="26" t="s">
        <v>806</v>
      </c>
      <c r="C6" s="346" t="s">
        <v>807</v>
      </c>
      <c r="D6" s="347"/>
      <c r="E6" s="347"/>
      <c r="F6" s="348"/>
      <c r="G6" s="24"/>
    </row>
    <row r="7" spans="1:48" x14ac:dyDescent="0.2">
      <c r="A7" s="22"/>
      <c r="B7" s="25"/>
      <c r="G7" s="24"/>
    </row>
    <row r="8" spans="1:48" x14ac:dyDescent="0.2">
      <c r="A8" s="22"/>
      <c r="B8" s="26" t="s">
        <v>808</v>
      </c>
      <c r="F8" s="27" t="s">
        <v>809</v>
      </c>
      <c r="G8" s="24"/>
      <c r="K8" s="28" t="str">
        <f>IF(F8="","PREENCHER SE A OBRA POSSUI FOLHA DE PAGAMENTO DESONERADA","")</f>
        <v/>
      </c>
    </row>
    <row r="9" spans="1:48" x14ac:dyDescent="0.2">
      <c r="A9" s="22"/>
      <c r="B9" s="29" t="s">
        <v>810</v>
      </c>
      <c r="G9" s="24"/>
    </row>
    <row r="10" spans="1:48" x14ac:dyDescent="0.2">
      <c r="A10" s="22"/>
      <c r="B10" s="25"/>
      <c r="C10" s="25"/>
      <c r="D10" s="25"/>
      <c r="E10" s="30"/>
      <c r="F10" s="25"/>
      <c r="G10" s="24"/>
    </row>
    <row r="11" spans="1:48" x14ac:dyDescent="0.2">
      <c r="A11" s="22"/>
      <c r="B11" s="25" t="s">
        <v>811</v>
      </c>
      <c r="C11" s="25"/>
      <c r="D11" s="25"/>
      <c r="E11" s="30"/>
      <c r="F11" s="25"/>
      <c r="G11" s="24"/>
    </row>
    <row r="12" spans="1:48" ht="151.5" customHeight="1" x14ac:dyDescent="0.2">
      <c r="A12" s="22"/>
      <c r="B12" s="349" t="str">
        <f>VLOOKUP(BU298,BV260:BW265,2,0)</f>
        <v>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C12" s="350"/>
      <c r="D12" s="350"/>
      <c r="E12" s="350"/>
      <c r="F12" s="351"/>
      <c r="G12" s="24"/>
    </row>
    <row r="13" spans="1:48" ht="3.75" customHeight="1" x14ac:dyDescent="0.2">
      <c r="A13" s="22"/>
      <c r="B13" s="25"/>
      <c r="C13" s="25"/>
      <c r="D13" s="25"/>
      <c r="E13" s="30"/>
      <c r="F13" s="25"/>
      <c r="G13" s="24"/>
    </row>
    <row r="14" spans="1:48" x14ac:dyDescent="0.2">
      <c r="A14" s="22"/>
      <c r="B14" s="25" t="s">
        <v>812</v>
      </c>
      <c r="C14" s="25"/>
      <c r="D14" s="25"/>
      <c r="E14" s="30"/>
      <c r="F14" s="25"/>
      <c r="G14" s="24"/>
    </row>
    <row r="15" spans="1:48" ht="3.75" customHeight="1" x14ac:dyDescent="0.2">
      <c r="A15" s="22"/>
      <c r="B15" s="25"/>
      <c r="C15" s="25"/>
      <c r="D15" s="25"/>
      <c r="E15" s="30"/>
      <c r="F15" s="25"/>
      <c r="G15" s="24"/>
    </row>
    <row r="16" spans="1:48" x14ac:dyDescent="0.2">
      <c r="A16" s="22"/>
      <c r="B16" s="25" t="s">
        <v>813</v>
      </c>
      <c r="C16" s="25"/>
      <c r="D16" s="25"/>
      <c r="E16" s="352" t="s">
        <v>814</v>
      </c>
      <c r="F16" s="352"/>
      <c r="G16" s="24"/>
      <c r="K16" s="342" t="str">
        <f>IF(E16="LUCRO REAL","PARA CÁLCULO DO IMPOSTO PREENCHER O % ADOTADO DE LUCRO NO CÁLCULO DO BDI - CELULA F40","")</f>
        <v/>
      </c>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ht="3.75" customHeight="1" x14ac:dyDescent="0.2">
      <c r="A17" s="22"/>
      <c r="B17" s="25"/>
      <c r="C17" s="25"/>
      <c r="D17" s="25"/>
      <c r="E17" s="31"/>
      <c r="F17" s="31"/>
      <c r="G17" s="24"/>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x14ac:dyDescent="0.2">
      <c r="A18" s="22"/>
      <c r="B18" s="31" t="s">
        <v>815</v>
      </c>
      <c r="C18" s="31" t="s">
        <v>816</v>
      </c>
      <c r="D18" s="343" t="s">
        <v>817</v>
      </c>
      <c r="E18" s="343"/>
      <c r="F18" s="343"/>
      <c r="G18" s="24"/>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
      <c r="A19" s="22"/>
      <c r="B19" s="23" t="s">
        <v>818</v>
      </c>
      <c r="C19" s="32">
        <f>VLOOKUP($E$16,$CE$269:$CH$270,2,0)</f>
        <v>6.4999999999999997E-3</v>
      </c>
      <c r="D19" s="345" t="str">
        <f>VLOOKUP(E16,CE269:CH270,4,0)</f>
        <v>RECEITA BRUTA (VALOR DA NOTA)</v>
      </c>
      <c r="E19" s="345"/>
      <c r="F19" s="345"/>
      <c r="G19" s="24"/>
    </row>
    <row r="20" spans="1:48" x14ac:dyDescent="0.2">
      <c r="A20" s="22"/>
      <c r="B20" s="23" t="s">
        <v>819</v>
      </c>
      <c r="C20" s="32">
        <f>VLOOKUP($E$16,$CE$269:$CH$270,3,0)</f>
        <v>0.03</v>
      </c>
      <c r="D20" s="345"/>
      <c r="E20" s="345"/>
      <c r="F20" s="345"/>
      <c r="G20" s="24"/>
    </row>
    <row r="21" spans="1:48" x14ac:dyDescent="0.2">
      <c r="A21" s="22"/>
      <c r="B21" s="25"/>
      <c r="C21" s="25"/>
      <c r="D21" s="25"/>
      <c r="E21" s="31"/>
      <c r="F21" s="31"/>
      <c r="G21" s="24"/>
    </row>
    <row r="22" spans="1:48" x14ac:dyDescent="0.2">
      <c r="A22" s="22"/>
      <c r="B22" s="25" t="s">
        <v>820</v>
      </c>
      <c r="C22" s="25"/>
      <c r="D22" s="355" t="s">
        <v>821</v>
      </c>
      <c r="E22" s="355"/>
      <c r="F22" s="355"/>
      <c r="G22" s="24"/>
    </row>
    <row r="23" spans="1:48" x14ac:dyDescent="0.2">
      <c r="A23" s="22"/>
      <c r="B23" s="34">
        <v>0.05</v>
      </c>
      <c r="C23" s="35"/>
      <c r="D23" s="356">
        <v>1</v>
      </c>
      <c r="E23" s="356"/>
      <c r="F23" s="356"/>
      <c r="G23" s="24"/>
    </row>
    <row r="24" spans="1:48" ht="3.75" customHeight="1" x14ac:dyDescent="0.2">
      <c r="A24" s="22"/>
      <c r="C24" s="25"/>
      <c r="D24" s="25" t="s">
        <v>822</v>
      </c>
      <c r="E24" s="25"/>
      <c r="F24" s="25"/>
      <c r="G24" s="24"/>
    </row>
    <row r="25" spans="1:48" x14ac:dyDescent="0.2">
      <c r="A25" s="22"/>
      <c r="B25" s="25" t="s">
        <v>823</v>
      </c>
      <c r="C25" s="32">
        <f>+B23*D23</f>
        <v>0.05</v>
      </c>
      <c r="D25" s="36"/>
      <c r="E25" s="37"/>
      <c r="G25" s="24"/>
    </row>
    <row r="26" spans="1:48" ht="3.75" customHeight="1" x14ac:dyDescent="0.2">
      <c r="A26" s="22"/>
      <c r="C26" s="32"/>
      <c r="G26" s="24"/>
    </row>
    <row r="27" spans="1:48" ht="15.75" x14ac:dyDescent="0.25">
      <c r="A27" s="22"/>
      <c r="D27" s="357" t="s">
        <v>824</v>
      </c>
      <c r="E27" s="357"/>
      <c r="F27" s="39">
        <f>VLOOKUP(E16,CE269:CI270,5,0)</f>
        <v>8.6499999999999994E-2</v>
      </c>
      <c r="G27" s="24"/>
    </row>
    <row r="28" spans="1:48" ht="3.75" customHeight="1" x14ac:dyDescent="0.2">
      <c r="A28" s="22"/>
      <c r="C28" s="32"/>
      <c r="G28" s="24"/>
    </row>
    <row r="29" spans="1:48" ht="26.25" customHeight="1" x14ac:dyDescent="0.2">
      <c r="A29" s="22"/>
      <c r="B29" s="358" t="s">
        <v>825</v>
      </c>
      <c r="C29" s="358"/>
      <c r="D29" s="358"/>
      <c r="E29" s="358"/>
      <c r="F29" s="358"/>
      <c r="G29" s="24"/>
    </row>
    <row r="30" spans="1:48" ht="3.75" customHeight="1" thickBot="1" x14ac:dyDescent="0.25">
      <c r="A30" s="40"/>
      <c r="B30" s="359"/>
      <c r="C30" s="359"/>
      <c r="D30" s="359"/>
      <c r="E30" s="359"/>
      <c r="F30" s="359"/>
      <c r="G30" s="41"/>
    </row>
    <row r="31" spans="1:48" ht="6.75" customHeight="1" thickBot="1" x14ac:dyDescent="0.25"/>
    <row r="32" spans="1:48" x14ac:dyDescent="0.2">
      <c r="A32" s="19"/>
      <c r="B32" s="42"/>
      <c r="C32" s="42"/>
      <c r="D32" s="42"/>
      <c r="E32" s="42"/>
      <c r="F32" s="42"/>
      <c r="G32" s="21"/>
    </row>
    <row r="33" spans="1:8" x14ac:dyDescent="0.2">
      <c r="A33" s="22"/>
      <c r="B33" s="357" t="s">
        <v>826</v>
      </c>
      <c r="C33" s="357"/>
      <c r="D33" s="357"/>
      <c r="E33" s="357"/>
      <c r="F33" s="357"/>
      <c r="G33" s="24"/>
    </row>
    <row r="34" spans="1:8" x14ac:dyDescent="0.2">
      <c r="A34" s="22"/>
      <c r="B34" s="357"/>
      <c r="C34" s="357"/>
      <c r="D34" s="357"/>
      <c r="E34" s="357"/>
      <c r="F34" s="357"/>
      <c r="G34" s="24"/>
    </row>
    <row r="35" spans="1:8" x14ac:dyDescent="0.2">
      <c r="A35" s="22"/>
      <c r="B35" s="43" t="s">
        <v>827</v>
      </c>
      <c r="C35" s="43" t="s">
        <v>828</v>
      </c>
      <c r="D35" s="43" t="s">
        <v>829</v>
      </c>
      <c r="E35" s="43" t="s">
        <v>830</v>
      </c>
      <c r="F35" s="33" t="s">
        <v>831</v>
      </c>
      <c r="G35" s="24"/>
    </row>
    <row r="36" spans="1:8" x14ac:dyDescent="0.2">
      <c r="A36" s="22"/>
      <c r="B36" s="45" t="s">
        <v>832</v>
      </c>
      <c r="C36" s="46">
        <f t="shared" ref="C36:E40" si="0">BV299</f>
        <v>0.03</v>
      </c>
      <c r="D36" s="46">
        <f t="shared" si="0"/>
        <v>0.04</v>
      </c>
      <c r="E36" s="46">
        <f t="shared" si="0"/>
        <v>5.5E-2</v>
      </c>
      <c r="F36" s="47">
        <v>3.0700000000000002E-2</v>
      </c>
      <c r="G36" s="48"/>
      <c r="H36" s="49"/>
    </row>
    <row r="37" spans="1:8" x14ac:dyDescent="0.2">
      <c r="A37" s="22"/>
      <c r="B37" s="45" t="s">
        <v>833</v>
      </c>
      <c r="C37" s="46">
        <f t="shared" si="0"/>
        <v>8.0000000000000002E-3</v>
      </c>
      <c r="D37" s="46">
        <f t="shared" si="0"/>
        <v>8.0000000000000002E-3</v>
      </c>
      <c r="E37" s="46">
        <f t="shared" si="0"/>
        <v>0.01</v>
      </c>
      <c r="F37" s="47">
        <v>8.0000000000000002E-3</v>
      </c>
      <c r="G37" s="48"/>
      <c r="H37" s="49"/>
    </row>
    <row r="38" spans="1:8" x14ac:dyDescent="0.2">
      <c r="A38" s="22"/>
      <c r="B38" s="45" t="s">
        <v>834</v>
      </c>
      <c r="C38" s="46">
        <f t="shared" si="0"/>
        <v>9.7000000000000003E-3</v>
      </c>
      <c r="D38" s="46">
        <f t="shared" si="0"/>
        <v>1.2699999999999999E-2</v>
      </c>
      <c r="E38" s="46">
        <f t="shared" si="0"/>
        <v>1.2699999999999999E-2</v>
      </c>
      <c r="F38" s="47">
        <v>0.01</v>
      </c>
      <c r="G38" s="48"/>
      <c r="H38" s="49"/>
    </row>
    <row r="39" spans="1:8" x14ac:dyDescent="0.2">
      <c r="A39" s="22"/>
      <c r="B39" s="45" t="s">
        <v>835</v>
      </c>
      <c r="C39" s="46">
        <f t="shared" si="0"/>
        <v>5.8999999999999999E-3</v>
      </c>
      <c r="D39" s="46">
        <f t="shared" si="0"/>
        <v>1.23E-2</v>
      </c>
      <c r="E39" s="46">
        <f t="shared" si="0"/>
        <v>1.3899999999999999E-2</v>
      </c>
      <c r="F39" s="47">
        <v>1.11E-2</v>
      </c>
      <c r="G39" s="48"/>
      <c r="H39" s="49"/>
    </row>
    <row r="40" spans="1:8" x14ac:dyDescent="0.2">
      <c r="A40" s="22"/>
      <c r="B40" s="45" t="s">
        <v>836</v>
      </c>
      <c r="C40" s="46">
        <f t="shared" si="0"/>
        <v>6.1600000000000002E-2</v>
      </c>
      <c r="D40" s="46">
        <f t="shared" si="0"/>
        <v>7.3999999999999996E-2</v>
      </c>
      <c r="E40" s="46">
        <f t="shared" si="0"/>
        <v>8.9599999999999999E-2</v>
      </c>
      <c r="F40" s="47">
        <v>7.3999999999999996E-2</v>
      </c>
      <c r="G40" s="48"/>
      <c r="H40" s="49"/>
    </row>
    <row r="41" spans="1:8" ht="3.75" customHeight="1" x14ac:dyDescent="0.2">
      <c r="A41" s="22"/>
      <c r="B41" s="45"/>
      <c r="C41" s="46"/>
      <c r="D41" s="46"/>
      <c r="E41" s="46"/>
      <c r="G41" s="48"/>
      <c r="H41" s="49"/>
    </row>
    <row r="42" spans="1:8" x14ac:dyDescent="0.2">
      <c r="A42" s="22"/>
      <c r="B42" s="50" t="s">
        <v>837</v>
      </c>
      <c r="C42" s="46"/>
      <c r="D42" s="46"/>
      <c r="E42" s="46"/>
      <c r="F42" s="51">
        <f>F27</f>
        <v>8.6499999999999994E-2</v>
      </c>
      <c r="G42" s="48"/>
      <c r="H42" s="49"/>
    </row>
    <row r="43" spans="1:8" ht="3.75" customHeight="1" x14ac:dyDescent="0.2">
      <c r="A43" s="22"/>
      <c r="B43" s="50"/>
      <c r="C43" s="46"/>
      <c r="D43" s="46"/>
      <c r="E43" s="46"/>
      <c r="F43" s="51"/>
      <c r="G43" s="48"/>
      <c r="H43" s="49"/>
    </row>
    <row r="44" spans="1:8" x14ac:dyDescent="0.2">
      <c r="A44" s="22"/>
      <c r="G44" s="48"/>
      <c r="H44" s="49"/>
    </row>
    <row r="45" spans="1:8" x14ac:dyDescent="0.2">
      <c r="A45" s="22"/>
      <c r="G45" s="24"/>
    </row>
    <row r="46" spans="1:8" x14ac:dyDescent="0.2">
      <c r="A46" s="22"/>
      <c r="G46" s="24"/>
    </row>
    <row r="47" spans="1:8" x14ac:dyDescent="0.2">
      <c r="A47" s="22"/>
      <c r="G47" s="24"/>
    </row>
    <row r="48" spans="1:8" x14ac:dyDescent="0.2">
      <c r="A48" s="22"/>
      <c r="G48" s="24"/>
    </row>
    <row r="49" spans="1:11" ht="15.75" x14ac:dyDescent="0.25">
      <c r="A49" s="22"/>
      <c r="B49" s="53" t="s">
        <v>838</v>
      </c>
      <c r="E49" s="360">
        <f>TRUNC((((1+F36+F37+F38)*(1+F39)*(1+F40))/(1-F42))-1,4)</f>
        <v>0.24660000000000001</v>
      </c>
      <c r="F49" s="360"/>
      <c r="G49" s="24"/>
    </row>
    <row r="50" spans="1:11" ht="3.75" customHeight="1" x14ac:dyDescent="0.25">
      <c r="A50" s="22"/>
      <c r="B50" s="53"/>
      <c r="E50" s="54"/>
      <c r="F50" s="54"/>
      <c r="G50" s="24"/>
    </row>
    <row r="51" spans="1:11" x14ac:dyDescent="0.2">
      <c r="A51" s="22"/>
      <c r="B51" s="361" t="str">
        <f>IF(E49&lt;C53,"ERRO - BDI INFERIOR AO 1º QUARTIL",IF(E49&gt;E53,"BDI SUPERIOR AO 3º QUARTIL DEVIDO AO CUMPRIMENTO AO DECRETO MUNICIPAL n° 6291-25",""))</f>
        <v/>
      </c>
      <c r="C51" s="361"/>
      <c r="D51" s="361"/>
      <c r="E51" s="361"/>
      <c r="F51" s="361"/>
      <c r="G51" s="24"/>
    </row>
    <row r="52" spans="1:11" x14ac:dyDescent="0.2">
      <c r="A52" s="22"/>
      <c r="C52" s="43" t="s">
        <v>828</v>
      </c>
      <c r="D52" s="43" t="s">
        <v>829</v>
      </c>
      <c r="E52" s="43" t="s">
        <v>830</v>
      </c>
      <c r="G52" s="24"/>
    </row>
    <row r="53" spans="1:11" x14ac:dyDescent="0.2">
      <c r="A53" s="22"/>
      <c r="B53" s="50" t="s">
        <v>839</v>
      </c>
      <c r="C53" s="46">
        <f>BV298</f>
        <v>0.2034</v>
      </c>
      <c r="D53" s="46">
        <f>BW298</f>
        <v>0.22120000000000001</v>
      </c>
      <c r="E53" s="46">
        <f>BX298</f>
        <v>0.25</v>
      </c>
      <c r="G53" s="24"/>
    </row>
    <row r="54" spans="1:11" ht="3.75" customHeight="1" x14ac:dyDescent="0.2">
      <c r="A54" s="22"/>
      <c r="B54" s="50"/>
      <c r="C54" s="46"/>
      <c r="D54" s="46"/>
      <c r="E54" s="46"/>
      <c r="G54" s="24"/>
    </row>
    <row r="55" spans="1:11" x14ac:dyDescent="0.2">
      <c r="A55" s="22"/>
      <c r="B55" s="357" t="s">
        <v>840</v>
      </c>
      <c r="C55" s="357"/>
      <c r="D55" s="357"/>
      <c r="E55" s="357"/>
      <c r="F55" s="357"/>
      <c r="G55" s="24"/>
    </row>
    <row r="56" spans="1:11" ht="3.75" customHeight="1" x14ac:dyDescent="0.2">
      <c r="A56" s="22"/>
      <c r="B56" s="23"/>
      <c r="C56" s="23"/>
      <c r="D56" s="23"/>
      <c r="E56" s="23"/>
      <c r="F56" s="23"/>
      <c r="G56" s="24"/>
    </row>
    <row r="57" spans="1:11" ht="37.5" customHeight="1" x14ac:dyDescent="0.2">
      <c r="A57" s="22"/>
      <c r="B57" s="353" t="s">
        <v>841</v>
      </c>
      <c r="C57" s="353"/>
      <c r="D57" s="353"/>
      <c r="E57" s="354">
        <f>TRUNC((((1+F36+F37+F38)*(1+F39)*(1+F40))/(1-F59))-1,4)</f>
        <v>0.29770000000000002</v>
      </c>
      <c r="F57" s="354"/>
      <c r="G57" s="24"/>
    </row>
    <row r="58" spans="1:11" ht="3.75" customHeight="1" x14ac:dyDescent="0.2">
      <c r="A58" s="22"/>
      <c r="B58" s="50"/>
      <c r="C58" s="46"/>
      <c r="D58" s="46"/>
      <c r="E58" s="46"/>
      <c r="G58" s="24"/>
    </row>
    <row r="59" spans="1:11" ht="15.75" x14ac:dyDescent="0.25">
      <c r="A59" s="22"/>
      <c r="B59" s="55" t="s">
        <v>842</v>
      </c>
      <c r="C59" s="32">
        <v>3.5999999999999997E-2</v>
      </c>
      <c r="D59" s="357" t="s">
        <v>824</v>
      </c>
      <c r="E59" s="357"/>
      <c r="F59" s="39">
        <f>+F27+C59</f>
        <v>0.1225</v>
      </c>
      <c r="G59" s="24"/>
      <c r="I59" s="52"/>
    </row>
    <row r="60" spans="1:11" ht="3.75" customHeight="1" thickBot="1" x14ac:dyDescent="0.25">
      <c r="A60" s="40"/>
      <c r="B60" s="56"/>
      <c r="C60" s="57"/>
      <c r="D60" s="57"/>
      <c r="E60" s="57"/>
      <c r="F60" s="58"/>
      <c r="G60" s="41"/>
    </row>
    <row r="64" spans="1:11" x14ac:dyDescent="0.2">
      <c r="I64" s="38"/>
      <c r="J64" s="38"/>
      <c r="K64" s="38"/>
    </row>
    <row r="65" spans="9:9" x14ac:dyDescent="0.2">
      <c r="I65" s="59"/>
    </row>
    <row r="66" spans="9:9" ht="14.25" x14ac:dyDescent="0.2">
      <c r="I66" s="60"/>
    </row>
    <row r="67" spans="9:9" ht="14.25" x14ac:dyDescent="0.2">
      <c r="I67" s="60"/>
    </row>
    <row r="68" spans="9:9" x14ac:dyDescent="0.2">
      <c r="I68" s="61"/>
    </row>
    <row r="69" spans="9:9" ht="14.25" x14ac:dyDescent="0.2">
      <c r="I69" s="60"/>
    </row>
    <row r="70" spans="9:9" ht="14.25" x14ac:dyDescent="0.2">
      <c r="I70" s="60"/>
    </row>
    <row r="71" spans="9:9" ht="14.25" x14ac:dyDescent="0.2">
      <c r="I71" s="60"/>
    </row>
    <row r="72" spans="9:9" ht="14.25" x14ac:dyDescent="0.2">
      <c r="I72" s="60"/>
    </row>
    <row r="73" spans="9:9" ht="14.25" x14ac:dyDescent="0.2">
      <c r="I73" s="60"/>
    </row>
    <row r="76" spans="9:9" x14ac:dyDescent="0.2">
      <c r="I76" s="38"/>
    </row>
    <row r="77" spans="9:9" ht="14.25" x14ac:dyDescent="0.2">
      <c r="I77" s="62"/>
    </row>
    <row r="78" spans="9:9" ht="14.25" x14ac:dyDescent="0.2">
      <c r="I78" s="62"/>
    </row>
    <row r="79" spans="9:9" ht="14.25" x14ac:dyDescent="0.2">
      <c r="I79" s="62"/>
    </row>
    <row r="80" spans="9:9" ht="14.25" x14ac:dyDescent="0.2">
      <c r="I80" s="62"/>
    </row>
    <row r="81" spans="9:15" ht="14.25" x14ac:dyDescent="0.2">
      <c r="I81" s="62"/>
    </row>
    <row r="82" spans="9:15" ht="14.25" x14ac:dyDescent="0.2">
      <c r="I82" s="62"/>
    </row>
    <row r="83" spans="9:15" ht="14.25" x14ac:dyDescent="0.2">
      <c r="I83" s="62"/>
    </row>
    <row r="84" spans="9:15" ht="14.25" x14ac:dyDescent="0.2">
      <c r="I84" s="62"/>
    </row>
    <row r="85" spans="9:15" ht="14.25" x14ac:dyDescent="0.2">
      <c r="I85" s="62"/>
    </row>
    <row r="86" spans="9:15" ht="14.25" x14ac:dyDescent="0.2">
      <c r="I86" s="63"/>
    </row>
    <row r="87" spans="9:15" ht="14.25" x14ac:dyDescent="0.2">
      <c r="I87" s="63"/>
    </row>
    <row r="88" spans="9:15" ht="14.25" x14ac:dyDescent="0.2">
      <c r="I88" s="63"/>
    </row>
    <row r="92" spans="9:15" ht="14.25" x14ac:dyDescent="0.2">
      <c r="N92" s="62"/>
      <c r="O92" s="49"/>
    </row>
    <row r="93" spans="9:15" ht="14.25" x14ac:dyDescent="0.2">
      <c r="N93" s="62"/>
      <c r="O93" s="49"/>
    </row>
    <row r="94" spans="9:15" ht="14.25" x14ac:dyDescent="0.2">
      <c r="N94" s="62"/>
      <c r="O94" s="49"/>
    </row>
    <row r="95" spans="9:15" ht="14.25" x14ac:dyDescent="0.2">
      <c r="N95" s="62"/>
      <c r="O95" s="49"/>
    </row>
    <row r="96" spans="9:15" ht="14.25" x14ac:dyDescent="0.2">
      <c r="N96" s="62"/>
      <c r="O96" s="49"/>
    </row>
    <row r="97" spans="14:15" ht="14.25" x14ac:dyDescent="0.2">
      <c r="N97" s="62"/>
      <c r="O97" s="49"/>
    </row>
    <row r="98" spans="14:15" ht="14.25" x14ac:dyDescent="0.2">
      <c r="N98" s="62"/>
      <c r="O98" s="49"/>
    </row>
    <row r="99" spans="14:15" ht="14.25" x14ac:dyDescent="0.2">
      <c r="N99" s="62"/>
      <c r="O99" s="49"/>
    </row>
    <row r="100" spans="14:15" ht="14.25" x14ac:dyDescent="0.2">
      <c r="N100" s="62"/>
      <c r="O100" s="49"/>
    </row>
    <row r="101" spans="14:15" ht="14.25" x14ac:dyDescent="0.2">
      <c r="N101" s="62"/>
      <c r="O101" s="49"/>
    </row>
    <row r="102" spans="14:15" ht="14.25" x14ac:dyDescent="0.2">
      <c r="N102" s="62"/>
      <c r="O102" s="49"/>
    </row>
    <row r="103" spans="14:15" ht="14.25" x14ac:dyDescent="0.2">
      <c r="N103" s="62"/>
    </row>
    <row r="104" spans="14:15" ht="14.25" x14ac:dyDescent="0.2">
      <c r="N104" s="62"/>
    </row>
    <row r="105" spans="14:15" ht="14.25" x14ac:dyDescent="0.2">
      <c r="N105" s="62"/>
    </row>
    <row r="106" spans="14:15" ht="14.25" x14ac:dyDescent="0.2">
      <c r="N106" s="62"/>
    </row>
    <row r="257" spans="72:87" ht="13.5" thickBot="1" x14ac:dyDescent="0.25"/>
    <row r="258" spans="72:87" x14ac:dyDescent="0.2">
      <c r="BT258" s="363" t="s">
        <v>843</v>
      </c>
      <c r="BU258" s="364"/>
      <c r="BV258" s="364"/>
      <c r="BW258" s="364"/>
      <c r="BX258" s="365"/>
    </row>
    <row r="259" spans="72:87" x14ac:dyDescent="0.2">
      <c r="BT259" s="22"/>
      <c r="BU259" s="16" t="s">
        <v>844</v>
      </c>
      <c r="BV259" s="16" t="s">
        <v>845</v>
      </c>
      <c r="BW259" s="16" t="s">
        <v>846</v>
      </c>
      <c r="BX259" s="24"/>
    </row>
    <row r="260" spans="72:87" x14ac:dyDescent="0.2">
      <c r="BT260" s="64">
        <v>100</v>
      </c>
      <c r="BU260" s="65" t="s">
        <v>807</v>
      </c>
      <c r="BV260" s="25">
        <f t="shared" ref="BV260:BV265" si="1">+BT260</f>
        <v>100</v>
      </c>
      <c r="BW260" s="30" t="s">
        <v>847</v>
      </c>
      <c r="BX260" s="24"/>
    </row>
    <row r="261" spans="72:87" ht="25.5" x14ac:dyDescent="0.2">
      <c r="BT261" s="64">
        <v>200</v>
      </c>
      <c r="BU261" s="65" t="s">
        <v>848</v>
      </c>
      <c r="BV261" s="25">
        <f t="shared" si="1"/>
        <v>200</v>
      </c>
      <c r="BW261" s="30" t="s">
        <v>849</v>
      </c>
      <c r="BX261" s="24"/>
    </row>
    <row r="262" spans="72:87" ht="57" x14ac:dyDescent="0.2">
      <c r="BT262" s="64">
        <v>300</v>
      </c>
      <c r="BU262" s="66" t="s">
        <v>850</v>
      </c>
      <c r="BV262" s="25">
        <f t="shared" si="1"/>
        <v>300</v>
      </c>
      <c r="BW262" s="30" t="s">
        <v>851</v>
      </c>
      <c r="BX262" s="24"/>
    </row>
    <row r="263" spans="72:87" ht="57" x14ac:dyDescent="0.2">
      <c r="BT263" s="64">
        <v>400</v>
      </c>
      <c r="BU263" s="66" t="s">
        <v>852</v>
      </c>
      <c r="BV263" s="25">
        <f t="shared" si="1"/>
        <v>400</v>
      </c>
      <c r="BW263" s="30" t="s">
        <v>853</v>
      </c>
      <c r="BX263" s="24"/>
    </row>
    <row r="264" spans="72:87" x14ac:dyDescent="0.2">
      <c r="BT264" s="64">
        <v>500</v>
      </c>
      <c r="BU264" s="65" t="s">
        <v>854</v>
      </c>
      <c r="BV264" s="25">
        <f t="shared" si="1"/>
        <v>500</v>
      </c>
      <c r="BW264" s="30" t="s">
        <v>855</v>
      </c>
      <c r="BX264" s="24"/>
    </row>
    <row r="265" spans="72:87" ht="25.5" x14ac:dyDescent="0.2">
      <c r="BT265" s="64">
        <v>600</v>
      </c>
      <c r="BU265" s="65" t="s">
        <v>856</v>
      </c>
      <c r="BV265" s="25">
        <f t="shared" si="1"/>
        <v>600</v>
      </c>
      <c r="BW265" s="30" t="s">
        <v>857</v>
      </c>
      <c r="BX265" s="24"/>
    </row>
    <row r="266" spans="72:87" x14ac:dyDescent="0.2">
      <c r="BT266" s="64"/>
      <c r="BU266" s="25"/>
      <c r="BV266" s="25"/>
      <c r="BW266" s="30"/>
      <c r="BX266" s="24"/>
    </row>
    <row r="267" spans="72:87" x14ac:dyDescent="0.2">
      <c r="BT267" s="67"/>
      <c r="BU267" s="30"/>
      <c r="BV267" s="30"/>
      <c r="BW267" s="30"/>
      <c r="BX267" s="24"/>
    </row>
    <row r="268" spans="72:87" x14ac:dyDescent="0.2">
      <c r="BT268" s="67"/>
      <c r="BU268" s="30"/>
      <c r="BV268" s="30"/>
      <c r="BW268" s="30"/>
      <c r="BX268" s="24"/>
      <c r="CF268" s="16" t="s">
        <v>818</v>
      </c>
      <c r="CG268" s="16" t="s">
        <v>858</v>
      </c>
      <c r="CH268" s="16" t="s">
        <v>859</v>
      </c>
    </row>
    <row r="269" spans="72:87" x14ac:dyDescent="0.2">
      <c r="BT269" s="22"/>
      <c r="BX269" s="24"/>
      <c r="CE269" s="16" t="s">
        <v>814</v>
      </c>
      <c r="CF269" s="49">
        <v>6.4999999999999997E-3</v>
      </c>
      <c r="CG269" s="68">
        <v>0.03</v>
      </c>
      <c r="CH269" s="16" t="s">
        <v>860</v>
      </c>
      <c r="CI269" s="49">
        <f>(C19+C20)+C25</f>
        <v>8.6499999999999994E-2</v>
      </c>
    </row>
    <row r="270" spans="72:87" x14ac:dyDescent="0.2">
      <c r="BT270" s="22"/>
      <c r="BX270" s="24"/>
      <c r="CE270" s="16" t="s">
        <v>861</v>
      </c>
      <c r="CF270" s="49">
        <v>1.6500000000000001E-2</v>
      </c>
      <c r="CG270" s="49">
        <v>7.5999999999999998E-2</v>
      </c>
      <c r="CH270" s="16" t="s">
        <v>862</v>
      </c>
      <c r="CI270" s="49">
        <f>(C19+C20)*(F40/(1+F40))+C25</f>
        <v>5.2514897579143391E-2</v>
      </c>
    </row>
    <row r="271" spans="72:87" x14ac:dyDescent="0.2">
      <c r="BT271" s="22"/>
      <c r="BX271" s="24"/>
    </row>
    <row r="272" spans="72:87" x14ac:dyDescent="0.2">
      <c r="BT272" s="69"/>
      <c r="BU272" s="55"/>
      <c r="BV272" s="55"/>
      <c r="BX272" s="24"/>
    </row>
    <row r="273" spans="72:86" x14ac:dyDescent="0.2">
      <c r="BT273" s="22"/>
      <c r="BX273" s="24"/>
    </row>
    <row r="274" spans="72:86" ht="13.5" thickBot="1" x14ac:dyDescent="0.25">
      <c r="BT274" s="22"/>
      <c r="BX274" s="24"/>
      <c r="CD274" s="16">
        <f>BT260</f>
        <v>100</v>
      </c>
      <c r="CE274" s="362" t="str">
        <f>BU260</f>
        <v>Construção de edificios</v>
      </c>
      <c r="CF274" s="362"/>
      <c r="CG274" s="362"/>
      <c r="CH274" s="362"/>
    </row>
    <row r="275" spans="72:86" ht="15" thickBot="1" x14ac:dyDescent="0.25">
      <c r="BT275" s="22"/>
      <c r="BX275" s="24"/>
      <c r="CD275" s="16">
        <f>+CD274+1</f>
        <v>101</v>
      </c>
      <c r="CE275" s="70" t="s">
        <v>832</v>
      </c>
      <c r="CF275" s="71">
        <v>0.03</v>
      </c>
      <c r="CG275" s="71">
        <v>0.04</v>
      </c>
      <c r="CH275" s="71">
        <v>5.5E-2</v>
      </c>
    </row>
    <row r="276" spans="72:86" ht="15" thickBot="1" x14ac:dyDescent="0.25">
      <c r="BT276" s="22"/>
      <c r="BX276" s="24"/>
      <c r="CD276" s="16">
        <f>+CD275+1</f>
        <v>102</v>
      </c>
      <c r="CE276" s="70" t="s">
        <v>833</v>
      </c>
      <c r="CF276" s="71">
        <v>8.0000000000000002E-3</v>
      </c>
      <c r="CG276" s="71">
        <v>8.0000000000000002E-3</v>
      </c>
      <c r="CH276" s="71">
        <v>0.01</v>
      </c>
    </row>
    <row r="277" spans="72:86" ht="15" thickBot="1" x14ac:dyDescent="0.25">
      <c r="BT277" s="22"/>
      <c r="BX277" s="24"/>
      <c r="CD277" s="16">
        <f>+CD276+1</f>
        <v>103</v>
      </c>
      <c r="CE277" s="70" t="s">
        <v>834</v>
      </c>
      <c r="CF277" s="71">
        <v>9.7000000000000003E-3</v>
      </c>
      <c r="CG277" s="71">
        <v>1.2699999999999999E-2</v>
      </c>
      <c r="CH277" s="71">
        <v>1.2699999999999999E-2</v>
      </c>
    </row>
    <row r="278" spans="72:86" ht="15" thickBot="1" x14ac:dyDescent="0.25">
      <c r="BT278" s="69"/>
      <c r="BU278" s="55"/>
      <c r="BV278" s="55"/>
      <c r="BX278" s="24"/>
      <c r="CD278" s="16">
        <f>+CD277+1</f>
        <v>104</v>
      </c>
      <c r="CE278" s="70" t="s">
        <v>835</v>
      </c>
      <c r="CF278" s="71">
        <v>5.8999999999999999E-3</v>
      </c>
      <c r="CG278" s="71">
        <v>1.23E-2</v>
      </c>
      <c r="CH278" s="71">
        <v>1.3899999999999999E-2</v>
      </c>
    </row>
    <row r="279" spans="72:86" ht="15" thickBot="1" x14ac:dyDescent="0.25">
      <c r="BT279" s="22"/>
      <c r="BX279" s="24"/>
      <c r="CD279" s="16">
        <f>+CD278+1</f>
        <v>105</v>
      </c>
      <c r="CE279" s="70" t="s">
        <v>836</v>
      </c>
      <c r="CF279" s="71">
        <v>6.1600000000000002E-2</v>
      </c>
      <c r="CG279" s="71">
        <v>7.3999999999999996E-2</v>
      </c>
      <c r="CH279" s="71">
        <v>8.9599999999999999E-2</v>
      </c>
    </row>
    <row r="280" spans="72:86" x14ac:dyDescent="0.2">
      <c r="BT280" s="22"/>
      <c r="BX280" s="24"/>
    </row>
    <row r="281" spans="72:86" x14ac:dyDescent="0.2">
      <c r="BT281" s="22"/>
      <c r="BX281" s="24"/>
    </row>
    <row r="282" spans="72:86" ht="13.5" thickBot="1" x14ac:dyDescent="0.25">
      <c r="BT282" s="22"/>
      <c r="BX282" s="24"/>
      <c r="CD282" s="16">
        <f>BT261</f>
        <v>200</v>
      </c>
      <c r="CE282" s="362" t="str">
        <f>BU261</f>
        <v>Construção de rodovias e ferrovias</v>
      </c>
      <c r="CF282" s="362"/>
      <c r="CG282" s="362"/>
      <c r="CH282" s="362"/>
    </row>
    <row r="283" spans="72:86" ht="15" thickBot="1" x14ac:dyDescent="0.25">
      <c r="BT283" s="22"/>
      <c r="BX283" s="24"/>
      <c r="CD283" s="16">
        <f>+CD282+1</f>
        <v>201</v>
      </c>
      <c r="CE283" s="70" t="s">
        <v>832</v>
      </c>
      <c r="CF283" s="71">
        <v>3.7999999999999999E-2</v>
      </c>
      <c r="CG283" s="71">
        <v>4.0099999999999997E-2</v>
      </c>
      <c r="CH283" s="71">
        <v>4.6699999999999998E-2</v>
      </c>
    </row>
    <row r="284" spans="72:86" ht="15" thickBot="1" x14ac:dyDescent="0.25">
      <c r="BT284" s="22"/>
      <c r="BX284" s="24"/>
      <c r="CD284" s="16">
        <f>+CD283+1</f>
        <v>202</v>
      </c>
      <c r="CE284" s="70" t="s">
        <v>833</v>
      </c>
      <c r="CF284" s="71">
        <v>3.2000000000000002E-3</v>
      </c>
      <c r="CG284" s="71">
        <v>4.0000000000000001E-3</v>
      </c>
      <c r="CH284" s="71">
        <v>7.4000000000000003E-3</v>
      </c>
    </row>
    <row r="285" spans="72:86" ht="15" thickBot="1" x14ac:dyDescent="0.25">
      <c r="BT285" s="363"/>
      <c r="BU285" s="364"/>
      <c r="BV285" s="364"/>
      <c r="BW285" s="364"/>
      <c r="BX285" s="365"/>
      <c r="CD285" s="16">
        <f>+CD284+1</f>
        <v>203</v>
      </c>
      <c r="CE285" s="70" t="s">
        <v>834</v>
      </c>
      <c r="CF285" s="71">
        <v>5.0000000000000001E-3</v>
      </c>
      <c r="CG285" s="71">
        <v>5.5999999999999999E-3</v>
      </c>
      <c r="CH285" s="71">
        <v>9.7000000000000003E-3</v>
      </c>
    </row>
    <row r="286" spans="72:86" ht="15" thickBot="1" x14ac:dyDescent="0.25">
      <c r="BT286" s="22"/>
      <c r="BX286" s="24"/>
      <c r="CD286" s="16">
        <f>+CD285+1</f>
        <v>204</v>
      </c>
      <c r="CE286" s="70" t="s">
        <v>835</v>
      </c>
      <c r="CF286" s="71">
        <v>1.0200000000000001E-2</v>
      </c>
      <c r="CG286" s="71">
        <v>1.11E-2</v>
      </c>
      <c r="CH286" s="71">
        <v>1.21E-2</v>
      </c>
    </row>
    <row r="287" spans="72:86" ht="15" thickBot="1" x14ac:dyDescent="0.25">
      <c r="BT287" s="22"/>
      <c r="BX287" s="24"/>
      <c r="CD287" s="16">
        <f>+CD286+1</f>
        <v>205</v>
      </c>
      <c r="CE287" s="70" t="s">
        <v>836</v>
      </c>
      <c r="CF287" s="71">
        <v>6.6400000000000001E-2</v>
      </c>
      <c r="CG287" s="71">
        <v>7.2999999999999995E-2</v>
      </c>
      <c r="CH287" s="71">
        <v>8.6900000000000005E-2</v>
      </c>
    </row>
    <row r="288" spans="72:86" x14ac:dyDescent="0.2">
      <c r="BT288" s="22"/>
      <c r="BX288" s="24"/>
    </row>
    <row r="289" spans="72:86" ht="13.5" thickBot="1" x14ac:dyDescent="0.25">
      <c r="BT289" s="40"/>
      <c r="BU289" s="58"/>
      <c r="BV289" s="58"/>
      <c r="BW289" s="58"/>
      <c r="BX289" s="41"/>
    </row>
    <row r="290" spans="72:86" ht="13.5" thickBot="1" x14ac:dyDescent="0.25">
      <c r="BT290" s="363"/>
      <c r="BU290" s="364"/>
      <c r="BV290" s="364"/>
      <c r="BW290" s="364"/>
      <c r="BX290" s="365"/>
      <c r="CD290" s="16">
        <f>BT262</f>
        <v>300</v>
      </c>
      <c r="CE290" s="362" t="str">
        <f>BU262</f>
        <v>Construção de Redes de Abastecimento de Água, Coleta de Esgoto e Construções Correlatas</v>
      </c>
      <c r="CF290" s="362"/>
      <c r="CG290" s="362"/>
      <c r="CH290" s="362"/>
    </row>
    <row r="291" spans="72:86" ht="15" thickBot="1" x14ac:dyDescent="0.25">
      <c r="BT291" s="366"/>
      <c r="BU291" s="367"/>
      <c r="BV291" s="367"/>
      <c r="BW291" s="367"/>
      <c r="BX291" s="368"/>
      <c r="CD291" s="16">
        <f>+CD290+1</f>
        <v>301</v>
      </c>
      <c r="CE291" s="72" t="s">
        <v>832</v>
      </c>
      <c r="CF291" s="73">
        <v>3.4299999999999997E-2</v>
      </c>
      <c r="CG291" s="73">
        <v>4.9299999999999997E-2</v>
      </c>
      <c r="CH291" s="73">
        <v>6.7100000000000007E-2</v>
      </c>
    </row>
    <row r="292" spans="72:86" ht="15" thickBot="1" x14ac:dyDescent="0.25">
      <c r="BT292" s="366"/>
      <c r="BU292" s="367"/>
      <c r="BV292" s="367"/>
      <c r="BW292" s="367"/>
      <c r="BX292" s="368"/>
      <c r="CD292" s="16">
        <f>+CD291+1</f>
        <v>302</v>
      </c>
      <c r="CE292" s="70" t="s">
        <v>833</v>
      </c>
      <c r="CF292" s="71">
        <v>2.8E-3</v>
      </c>
      <c r="CG292" s="71">
        <v>4.8999999999999998E-3</v>
      </c>
      <c r="CH292" s="71">
        <v>7.4999999999999997E-3</v>
      </c>
    </row>
    <row r="293" spans="72:86" ht="27" customHeight="1" thickBot="1" x14ac:dyDescent="0.25">
      <c r="BT293" s="74"/>
      <c r="BU293" s="75"/>
      <c r="BV293" s="76"/>
      <c r="BW293" s="76"/>
      <c r="BX293" s="77"/>
      <c r="CD293" s="16">
        <f>+CD292+1</f>
        <v>303</v>
      </c>
      <c r="CE293" s="70" t="s">
        <v>834</v>
      </c>
      <c r="CF293" s="71">
        <v>0.01</v>
      </c>
      <c r="CG293" s="71">
        <v>1.3899999999999999E-2</v>
      </c>
      <c r="CH293" s="71">
        <v>1.7399999999999999E-2</v>
      </c>
    </row>
    <row r="294" spans="72:86" ht="15" thickBot="1" x14ac:dyDescent="0.25">
      <c r="BT294" s="22"/>
      <c r="BX294" s="24"/>
      <c r="CD294" s="16">
        <f>+CD293+1</f>
        <v>304</v>
      </c>
      <c r="CE294" s="70" t="s">
        <v>835</v>
      </c>
      <c r="CF294" s="71">
        <v>9.4000000000000004E-3</v>
      </c>
      <c r="CG294" s="71">
        <v>9.9000000000000008E-3</v>
      </c>
      <c r="CH294" s="71">
        <v>1.17E-2</v>
      </c>
    </row>
    <row r="295" spans="72:86" ht="15" thickBot="1" x14ac:dyDescent="0.25">
      <c r="BT295" s="40"/>
      <c r="BU295" s="58"/>
      <c r="BV295" s="58"/>
      <c r="BW295" s="58"/>
      <c r="BX295" s="41"/>
      <c r="CD295" s="16">
        <f>+CD294+1</f>
        <v>305</v>
      </c>
      <c r="CE295" s="70" t="s">
        <v>836</v>
      </c>
      <c r="CF295" s="71">
        <v>6.7400000000000002E-2</v>
      </c>
      <c r="CG295" s="71">
        <v>8.0399999999999999E-2</v>
      </c>
      <c r="CH295" s="71">
        <v>9.4E-2</v>
      </c>
    </row>
    <row r="296" spans="72:86" x14ac:dyDescent="0.2">
      <c r="BT296" s="363"/>
      <c r="BU296" s="364"/>
      <c r="BV296" s="364"/>
      <c r="BW296" s="364"/>
      <c r="BX296" s="365"/>
    </row>
    <row r="297" spans="72:86" ht="13.5" thickBot="1" x14ac:dyDescent="0.25">
      <c r="BT297" s="78"/>
      <c r="BU297" s="79" t="s">
        <v>863</v>
      </c>
      <c r="BV297" s="79" t="s">
        <v>864</v>
      </c>
      <c r="BW297" s="79" t="s">
        <v>865</v>
      </c>
      <c r="BX297" s="79" t="s">
        <v>866</v>
      </c>
      <c r="CD297" s="16">
        <f>BT263</f>
        <v>400</v>
      </c>
      <c r="CE297" s="362" t="str">
        <f>BU263</f>
        <v>Construção e Manutenção de Estações e Redes de Distribuição de Energia Elétrica</v>
      </c>
      <c r="CF297" s="362"/>
      <c r="CG297" s="362"/>
      <c r="CH297" s="362"/>
    </row>
    <row r="298" spans="72:86" ht="15" thickBot="1" x14ac:dyDescent="0.25">
      <c r="BT298" s="78" t="s">
        <v>867</v>
      </c>
      <c r="BU298" s="79">
        <f>VLOOKUP(C6,BU260:BV265,2,0)</f>
        <v>100</v>
      </c>
      <c r="BV298" s="80">
        <f>VLOOKUP($BU298,$BT$309:$BX$314,3,0)</f>
        <v>0.2034</v>
      </c>
      <c r="BW298" s="80">
        <f>VLOOKUP($BU298,$BT$309:$BX$314,4,0)</f>
        <v>0.22120000000000001</v>
      </c>
      <c r="BX298" s="80">
        <f>VLOOKUP($BU298,$BT$309:$BX$314,5,0)</f>
        <v>0.25</v>
      </c>
      <c r="CD298" s="16">
        <f>+CD297+1</f>
        <v>401</v>
      </c>
      <c r="CE298" s="72" t="s">
        <v>832</v>
      </c>
      <c r="CF298" s="73">
        <v>5.2900000000000003E-2</v>
      </c>
      <c r="CG298" s="73">
        <v>5.9200000000000003E-2</v>
      </c>
      <c r="CH298" s="73">
        <v>7.9299999999999995E-2</v>
      </c>
    </row>
    <row r="299" spans="72:86" ht="15" thickBot="1" x14ac:dyDescent="0.25">
      <c r="BT299" s="81" t="s">
        <v>832</v>
      </c>
      <c r="BU299" s="79">
        <f>+BU298+1</f>
        <v>101</v>
      </c>
      <c r="BV299" s="80">
        <f>VLOOKUP($BU299,$CD$274:$CH$315,3,0)</f>
        <v>0.03</v>
      </c>
      <c r="BW299" s="80">
        <f>VLOOKUP($BU299,$CD$274:$CH$315,4,0)</f>
        <v>0.04</v>
      </c>
      <c r="BX299" s="80">
        <f>VLOOKUP($BU299,$CD$274:$CH$315,5,0)</f>
        <v>5.5E-2</v>
      </c>
      <c r="CD299" s="16">
        <f>+CD298+1</f>
        <v>402</v>
      </c>
      <c r="CE299" s="70" t="s">
        <v>833</v>
      </c>
      <c r="CF299" s="71">
        <v>2.5000000000000001E-3</v>
      </c>
      <c r="CG299" s="71">
        <v>5.1000000000000004E-3</v>
      </c>
      <c r="CH299" s="71">
        <v>5.5999999999999999E-3</v>
      </c>
    </row>
    <row r="300" spans="72:86" ht="15" thickBot="1" x14ac:dyDescent="0.25">
      <c r="BT300" s="81" t="s">
        <v>833</v>
      </c>
      <c r="BU300" s="79">
        <f>+BU299+1</f>
        <v>102</v>
      </c>
      <c r="BV300" s="80">
        <f>VLOOKUP($BU300,$CD$274:$CH$315,3,0)</f>
        <v>8.0000000000000002E-3</v>
      </c>
      <c r="BW300" s="80">
        <f>VLOOKUP($BU300,$CD$274:$CH$315,4,0)</f>
        <v>8.0000000000000002E-3</v>
      </c>
      <c r="BX300" s="80">
        <f>VLOOKUP($BU300,$CD$274:$CH$315,5,0)</f>
        <v>0.01</v>
      </c>
      <c r="CD300" s="16">
        <f>+CD299+1</f>
        <v>403</v>
      </c>
      <c r="CE300" s="70" t="s">
        <v>834</v>
      </c>
      <c r="CF300" s="71">
        <v>0.01</v>
      </c>
      <c r="CG300" s="71">
        <v>1.4800000000000001E-2</v>
      </c>
      <c r="CH300" s="71">
        <v>1.9699999999999999E-2</v>
      </c>
    </row>
    <row r="301" spans="72:86" ht="15" thickBot="1" x14ac:dyDescent="0.25">
      <c r="BT301" s="81" t="s">
        <v>834</v>
      </c>
      <c r="BU301" s="79">
        <f>+BU300+1</f>
        <v>103</v>
      </c>
      <c r="BV301" s="80">
        <f>VLOOKUP($BU301,$CD$274:$CH$315,3,0)</f>
        <v>9.7000000000000003E-3</v>
      </c>
      <c r="BW301" s="80">
        <f>VLOOKUP($BU301,$CD$274:$CH$315,4,0)</f>
        <v>1.2699999999999999E-2</v>
      </c>
      <c r="BX301" s="80">
        <f>VLOOKUP($BU301,$CD$274:$CH$315,5,0)</f>
        <v>1.2699999999999999E-2</v>
      </c>
      <c r="CD301" s="16">
        <f>+CD300+1</f>
        <v>404</v>
      </c>
      <c r="CE301" s="70" t="s">
        <v>835</v>
      </c>
      <c r="CF301" s="71">
        <v>1.01E-2</v>
      </c>
      <c r="CG301" s="71">
        <v>1.0699999999999999E-2</v>
      </c>
      <c r="CH301" s="71">
        <v>1.11E-2</v>
      </c>
    </row>
    <row r="302" spans="72:86" ht="15" thickBot="1" x14ac:dyDescent="0.25">
      <c r="BT302" s="81" t="s">
        <v>835</v>
      </c>
      <c r="BU302" s="79">
        <f>+BU301+1</f>
        <v>104</v>
      </c>
      <c r="BV302" s="80">
        <f>VLOOKUP($BU302,$CD$274:$CH$315,3,0)</f>
        <v>5.8999999999999999E-3</v>
      </c>
      <c r="BW302" s="80">
        <f>VLOOKUP($BU302,$CD$274:$CH$315,4,0)</f>
        <v>1.23E-2</v>
      </c>
      <c r="BX302" s="80">
        <f>VLOOKUP($BU302,$CD$274:$CH$315,5,0)</f>
        <v>1.3899999999999999E-2</v>
      </c>
      <c r="CD302" s="16">
        <f>+CD301+1</f>
        <v>405</v>
      </c>
      <c r="CE302" s="70" t="s">
        <v>836</v>
      </c>
      <c r="CF302" s="71">
        <v>0.08</v>
      </c>
      <c r="CG302" s="71">
        <v>8.3099999999999993E-2</v>
      </c>
      <c r="CH302" s="71">
        <v>9.5100000000000004E-2</v>
      </c>
    </row>
    <row r="303" spans="72:86" ht="15" thickBot="1" x14ac:dyDescent="0.25">
      <c r="BT303" s="81" t="s">
        <v>836</v>
      </c>
      <c r="BU303" s="79">
        <f>+BU302+1</f>
        <v>105</v>
      </c>
      <c r="BV303" s="80">
        <f>VLOOKUP($BU303,$CD$274:$CH$315,3,0)</f>
        <v>6.1600000000000002E-2</v>
      </c>
      <c r="BW303" s="80">
        <f>VLOOKUP($BU303,$CD$274:$CH$315,4,0)</f>
        <v>7.3999999999999996E-2</v>
      </c>
      <c r="BX303" s="80">
        <f>VLOOKUP($BU303,$CD$274:$CH$315,5,0)</f>
        <v>8.9599999999999999E-2</v>
      </c>
      <c r="CD303" s="16">
        <f>BT264</f>
        <v>500</v>
      </c>
      <c r="CE303" s="362" t="str">
        <f>BU264</f>
        <v>Portuárias, Marítimas e Fluviais</v>
      </c>
      <c r="CF303" s="362"/>
      <c r="CG303" s="362"/>
      <c r="CH303" s="362"/>
    </row>
    <row r="304" spans="72:86" ht="15" thickBot="1" x14ac:dyDescent="0.25">
      <c r="BT304" s="22"/>
      <c r="BX304" s="24"/>
      <c r="CD304" s="16">
        <f>+CD303+1</f>
        <v>501</v>
      </c>
      <c r="CE304" s="72" t="s">
        <v>832</v>
      </c>
      <c r="CF304" s="73">
        <v>0.04</v>
      </c>
      <c r="CG304" s="73">
        <v>5.5199999999999999E-2</v>
      </c>
      <c r="CH304" s="73">
        <v>7.85E-2</v>
      </c>
    </row>
    <row r="305" spans="72:86" ht="15" thickBot="1" x14ac:dyDescent="0.25">
      <c r="CD305" s="16">
        <f>+CD304+1</f>
        <v>502</v>
      </c>
      <c r="CE305" s="70" t="s">
        <v>833</v>
      </c>
      <c r="CF305" s="71">
        <v>8.0999999999999996E-3</v>
      </c>
      <c r="CG305" s="71">
        <v>1.2200000000000001E-2</v>
      </c>
      <c r="CH305" s="71">
        <v>1.9900000000000001E-2</v>
      </c>
    </row>
    <row r="306" spans="72:86" ht="15" thickBot="1" x14ac:dyDescent="0.25">
      <c r="CD306" s="16">
        <f>+CD305+1</f>
        <v>503</v>
      </c>
      <c r="CE306" s="70" t="s">
        <v>834</v>
      </c>
      <c r="CF306" s="71">
        <v>1.46E-2</v>
      </c>
      <c r="CG306" s="71">
        <v>2.3199999999999998E-2</v>
      </c>
      <c r="CH306" s="71">
        <v>3.1600000000000003E-2</v>
      </c>
    </row>
    <row r="307" spans="72:86" ht="15" thickBot="1" x14ac:dyDescent="0.25">
      <c r="CD307" s="16">
        <f>+CD306+1</f>
        <v>504</v>
      </c>
      <c r="CE307" s="70" t="s">
        <v>835</v>
      </c>
      <c r="CF307" s="71">
        <v>9.4000000000000004E-3</v>
      </c>
      <c r="CG307" s="71">
        <v>1.0200000000000001E-2</v>
      </c>
      <c r="CH307" s="71">
        <v>1.3299999999999999E-2</v>
      </c>
    </row>
    <row r="308" spans="72:86" ht="15" thickBot="1" x14ac:dyDescent="0.25">
      <c r="BV308" s="82" t="s">
        <v>868</v>
      </c>
      <c r="BW308" s="83" t="s">
        <v>865</v>
      </c>
      <c r="BX308" s="83" t="s">
        <v>869</v>
      </c>
      <c r="CD308" s="16">
        <f>+CD307+1</f>
        <v>505</v>
      </c>
      <c r="CE308" s="70" t="s">
        <v>836</v>
      </c>
      <c r="CF308" s="71">
        <v>7.1400000000000005E-2</v>
      </c>
      <c r="CG308" s="71">
        <v>8.4000000000000005E-2</v>
      </c>
      <c r="CH308" s="71">
        <v>0.1043</v>
      </c>
    </row>
    <row r="309" spans="72:86" ht="15" thickBot="1" x14ac:dyDescent="0.25">
      <c r="BT309" s="16">
        <f>BT260</f>
        <v>100</v>
      </c>
      <c r="BU309" s="72" t="str">
        <f t="shared" ref="BU309:BU314" si="2">VLOOKUP(BT309,BT260:BU265,2,0)</f>
        <v>Construção de edificios</v>
      </c>
      <c r="BV309" s="73">
        <v>0.2034</v>
      </c>
      <c r="BW309" s="73">
        <v>0.22120000000000001</v>
      </c>
      <c r="BX309" s="73">
        <v>0.25</v>
      </c>
    </row>
    <row r="310" spans="72:86" ht="29.25" thickBot="1" x14ac:dyDescent="0.25">
      <c r="BT310" s="16">
        <v>200</v>
      </c>
      <c r="BU310" s="72" t="str">
        <f t="shared" si="2"/>
        <v>Construção de rodovias e ferrovias</v>
      </c>
      <c r="BV310" s="71">
        <v>0.19600000000000001</v>
      </c>
      <c r="BW310" s="71">
        <v>0.2097</v>
      </c>
      <c r="BX310" s="71">
        <v>0.24229999999999999</v>
      </c>
      <c r="CD310" s="16">
        <f>BT265</f>
        <v>600</v>
      </c>
      <c r="CE310" s="362" t="str">
        <f>BU265</f>
        <v>Fornecimento de Materiais e Equipamentos</v>
      </c>
      <c r="CF310" s="362"/>
      <c r="CG310" s="362"/>
      <c r="CH310" s="362"/>
    </row>
    <row r="311" spans="72:86" ht="57.75" thickBot="1" x14ac:dyDescent="0.25">
      <c r="BT311" s="16">
        <f>BT262</f>
        <v>300</v>
      </c>
      <c r="BU311" s="72" t="str">
        <f t="shared" si="2"/>
        <v>Construção de Redes de Abastecimento de Água, Coleta de Esgoto e Construções Correlatas</v>
      </c>
      <c r="BV311" s="71">
        <v>0.20760000000000001</v>
      </c>
      <c r="BW311" s="71">
        <v>0.24179999999999999</v>
      </c>
      <c r="BX311" s="71">
        <v>0.26440000000000002</v>
      </c>
      <c r="CD311" s="16">
        <f>+CD310+1</f>
        <v>601</v>
      </c>
      <c r="CE311" s="72" t="s">
        <v>832</v>
      </c>
      <c r="CF311" s="73">
        <v>1.4999999999999999E-2</v>
      </c>
      <c r="CG311" s="73">
        <v>3.4500000000000003E-2</v>
      </c>
      <c r="CH311" s="73">
        <v>4.4900000000000002E-2</v>
      </c>
    </row>
    <row r="312" spans="72:86" ht="57.75" thickBot="1" x14ac:dyDescent="0.25">
      <c r="BT312" s="16">
        <v>400</v>
      </c>
      <c r="BU312" s="72" t="str">
        <f t="shared" si="2"/>
        <v>Construção e Manutenção de Estações e Redes de Distribuição de Energia Elétrica</v>
      </c>
      <c r="BV312" s="71">
        <v>0.24</v>
      </c>
      <c r="BW312" s="71">
        <v>0.25840000000000002</v>
      </c>
      <c r="BX312" s="71">
        <v>0.27860000000000001</v>
      </c>
      <c r="CD312" s="16">
        <f>+CD311+1</f>
        <v>602</v>
      </c>
      <c r="CE312" s="70" t="s">
        <v>833</v>
      </c>
      <c r="CF312" s="71">
        <v>3.0000000000000001E-3</v>
      </c>
      <c r="CG312" s="71">
        <v>4.7999999999999996E-3</v>
      </c>
      <c r="CH312" s="71">
        <v>8.2000000000000007E-3</v>
      </c>
    </row>
    <row r="313" spans="72:86" ht="29.25" thickBot="1" x14ac:dyDescent="0.25">
      <c r="BT313" s="16">
        <v>500</v>
      </c>
      <c r="BU313" s="72" t="str">
        <f t="shared" si="2"/>
        <v>Portuárias, Marítimas e Fluviais</v>
      </c>
      <c r="BV313" s="71">
        <v>0.22800000000000001</v>
      </c>
      <c r="BW313" s="71">
        <v>0.27479999999999999</v>
      </c>
      <c r="BX313" s="71">
        <v>0.3095</v>
      </c>
      <c r="CD313" s="16">
        <f>+CD312+1</f>
        <v>603</v>
      </c>
      <c r="CE313" s="70" t="s">
        <v>834</v>
      </c>
      <c r="CF313" s="71">
        <v>5.5999999999999999E-3</v>
      </c>
      <c r="CG313" s="71">
        <v>8.5000000000000006E-3</v>
      </c>
      <c r="CH313" s="71">
        <v>8.8999999999999999E-3</v>
      </c>
    </row>
    <row r="314" spans="72:86" ht="29.25" thickBot="1" x14ac:dyDescent="0.25">
      <c r="BT314" s="16">
        <v>600</v>
      </c>
      <c r="BU314" s="72" t="str">
        <f t="shared" si="2"/>
        <v>Fornecimento de Materiais e Equipamentos</v>
      </c>
      <c r="BV314" s="71">
        <v>0.111</v>
      </c>
      <c r="BW314" s="71">
        <v>0.14019999999999999</v>
      </c>
      <c r="BX314" s="71">
        <v>0.16800000000000001</v>
      </c>
      <c r="CD314" s="16">
        <f>+CD313+1</f>
        <v>604</v>
      </c>
      <c r="CE314" s="70" t="s">
        <v>835</v>
      </c>
      <c r="CF314" s="71">
        <v>8.5000000000000006E-3</v>
      </c>
      <c r="CG314" s="71">
        <v>8.5000000000000006E-3</v>
      </c>
      <c r="CH314" s="71">
        <v>1.11E-2</v>
      </c>
    </row>
    <row r="315" spans="72:86" ht="15" thickBot="1" x14ac:dyDescent="0.25">
      <c r="CD315" s="16">
        <f>+CD314+1</f>
        <v>605</v>
      </c>
      <c r="CE315" s="70" t="s">
        <v>836</v>
      </c>
      <c r="CF315" s="71">
        <v>3.5000000000000003E-2</v>
      </c>
      <c r="CG315" s="71">
        <v>5.11E-2</v>
      </c>
      <c r="CH315" s="71">
        <v>6.2199999999999998E-2</v>
      </c>
    </row>
  </sheetData>
  <sheetProtection selectLockedCells="1"/>
  <mergeCells count="33">
    <mergeCell ref="CE310:CH310"/>
    <mergeCell ref="D59:E59"/>
    <mergeCell ref="BT258:BX258"/>
    <mergeCell ref="CE274:CH274"/>
    <mergeCell ref="CE282:CH282"/>
    <mergeCell ref="BT285:BX285"/>
    <mergeCell ref="BT290:BX290"/>
    <mergeCell ref="CE290:CH290"/>
    <mergeCell ref="BT291:BX291"/>
    <mergeCell ref="BT292:BX292"/>
    <mergeCell ref="BT296:BX296"/>
    <mergeCell ref="CE297:CH297"/>
    <mergeCell ref="CE303:CH303"/>
    <mergeCell ref="B57:D57"/>
    <mergeCell ref="E57:F57"/>
    <mergeCell ref="D19:F20"/>
    <mergeCell ref="D22:F22"/>
    <mergeCell ref="D23:F23"/>
    <mergeCell ref="D27:E27"/>
    <mergeCell ref="B29:F29"/>
    <mergeCell ref="B30:F30"/>
    <mergeCell ref="B33:F33"/>
    <mergeCell ref="B34:F34"/>
    <mergeCell ref="E49:F49"/>
    <mergeCell ref="B51:F51"/>
    <mergeCell ref="B55:F55"/>
    <mergeCell ref="K16:AV18"/>
    <mergeCell ref="D18:F18"/>
    <mergeCell ref="B1:F1"/>
    <mergeCell ref="B4:F4"/>
    <mergeCell ref="C6:F6"/>
    <mergeCell ref="B12:F12"/>
    <mergeCell ref="E16:F16"/>
  </mergeCells>
  <conditionalFormatting sqref="B55:F59">
    <cfRule type="expression" dxfId="3" priority="2" stopIfTrue="1">
      <formula>OR($F$8="NÃO",$F$8="")</formula>
    </cfRule>
  </conditionalFormatting>
  <conditionalFormatting sqref="F36:F40">
    <cfRule type="cellIs" dxfId="2" priority="1" stopIfTrue="1" operator="between">
      <formula>$C36</formula>
      <formula>$E36</formula>
    </cfRule>
  </conditionalFormatting>
  <dataValidations count="5">
    <dataValidation type="decimal" allowBlank="1" showInputMessage="1" showErrorMessage="1" errorTitle="FORA DO INTERVALO" error="Deve-se adotar valor entre o 1º e 3º quartil" sqref="F36:F40" xr:uid="{F4487F3A-C203-40E6-9C7E-498421D96F0A}">
      <formula1>C36</formula1>
      <formula2>E36</formula2>
    </dataValidation>
    <dataValidation type="list" allowBlank="1" showInputMessage="1" showErrorMessage="1" sqref="E16:F17" xr:uid="{48FD5C3B-FCC5-45CB-9E37-51B121BC44D2}">
      <formula1>$CE$269:$CE$270</formula1>
    </dataValidation>
    <dataValidation type="list" allowBlank="1" showInputMessage="1" showErrorMessage="1" sqref="C6:F6" xr:uid="{A28BBB22-A15F-4AD8-908A-8E580BD0D082}">
      <formula1>$BU$260:$BU$265</formula1>
    </dataValidation>
    <dataValidation type="list" allowBlank="1" showInputMessage="1" showErrorMessage="1" sqref="F8" xr:uid="{AA000D40-A29E-47D8-B9EA-A0B4ED261189}">
      <formula1>"SIM, NÃO"</formula1>
    </dataValidation>
    <dataValidation type="decimal" allowBlank="1" showInputMessage="1" showErrorMessage="1" sqref="F42:F43" xr:uid="{ACD1A3B9-E254-4B02-9AAB-8B9C0C6D10E9}">
      <formula1>C42</formula1>
      <formula2>E42</formula2>
    </dataValidation>
  </dataValidations>
  <pageMargins left="0.25" right="0.25" top="0.75" bottom="0.75" header="0.3" footer="0.3"/>
  <pageSetup paperSize="9" scale="87" orientation="portrait" r:id="rId1"/>
  <headerFooter alignWithMargins="0"/>
  <rowBreaks count="1" manualBreakCount="1">
    <brk id="60" max="16383" man="1"/>
  </rowBreaks>
  <colBreaks count="1" manualBreakCount="1">
    <brk id="8" max="314" man="1"/>
  </colBreaks>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79</xdr:col>
                <xdr:colOff>0</xdr:colOff>
                <xdr:row>241</xdr:row>
                <xdr:rowOff>161925</xdr:rowOff>
              </from>
              <to>
                <xdr:col>79</xdr:col>
                <xdr:colOff>0</xdr:colOff>
                <xdr:row>243</xdr:row>
                <xdr:rowOff>76200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5">
            <anchor moveWithCells="1" sizeWithCells="1">
              <from>
                <xdr:col>0</xdr:col>
                <xdr:colOff>57150</xdr:colOff>
                <xdr:row>43</xdr:row>
                <xdr:rowOff>133350</xdr:rowOff>
              </from>
              <to>
                <xdr:col>5</xdr:col>
                <xdr:colOff>695325</xdr:colOff>
                <xdr:row>47</xdr:row>
                <xdr:rowOff>0</xdr:rowOff>
              </to>
            </anchor>
          </objectPr>
        </oleObject>
      </mc:Choice>
      <mc:Fallback>
        <oleObject progId="Equation.3" shapeId="7170"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1A79-94DE-430F-9754-B342C0E9196F}">
  <sheetPr>
    <tabColor rgb="FFFF0000"/>
  </sheetPr>
  <dimension ref="A1:CI315"/>
  <sheetViews>
    <sheetView tabSelected="1" view="pageBreakPreview" zoomScale="60" zoomScaleNormal="100" workbookViewId="0">
      <selection activeCell="E49" sqref="E49:F49"/>
    </sheetView>
  </sheetViews>
  <sheetFormatPr defaultColWidth="8" defaultRowHeight="12.75" x14ac:dyDescent="0.2"/>
  <cols>
    <col min="1" max="1" width="2" style="16" customWidth="1"/>
    <col min="2" max="2" width="31.375" style="16" customWidth="1"/>
    <col min="3" max="6" width="12.875" style="16" customWidth="1"/>
    <col min="7" max="7" width="6.125" style="16" customWidth="1"/>
    <col min="8" max="8" width="5.125" style="16" customWidth="1"/>
    <col min="9" max="9" width="28.625" style="16" hidden="1" customWidth="1"/>
    <col min="10" max="10" width="4.75" style="16" customWidth="1"/>
    <col min="11" max="12" width="8" style="16"/>
    <col min="13" max="13" width="16.375" style="16" bestFit="1" customWidth="1"/>
    <col min="14" max="14" width="0" style="16" hidden="1" customWidth="1"/>
    <col min="15" max="15" width="13.5" style="16" hidden="1" customWidth="1"/>
    <col min="16" max="16" width="36.5" style="16" hidden="1" customWidth="1"/>
    <col min="17" max="17" width="16.5" style="16" hidden="1" customWidth="1"/>
    <col min="18" max="24" width="10.25" style="16" hidden="1" customWidth="1"/>
    <col min="25" max="37" width="0" style="16" hidden="1" customWidth="1"/>
    <col min="38" max="38" width="12.125" style="16" hidden="1" customWidth="1"/>
    <col min="39" max="39" width="33.875" style="16" hidden="1" customWidth="1"/>
    <col min="40" max="40" width="10.375" style="16" hidden="1" customWidth="1"/>
    <col min="41" max="41" width="7.625" style="16" hidden="1" customWidth="1"/>
    <col min="42" max="42" width="10.375" style="16" hidden="1" customWidth="1"/>
    <col min="43" max="43" width="8.125" style="16" hidden="1" customWidth="1"/>
    <col min="44" max="44" width="10.375" style="16" hidden="1" customWidth="1"/>
    <col min="45" max="45" width="6.375" style="16" hidden="1" customWidth="1"/>
    <col min="46" max="71" width="8" style="16"/>
    <col min="72" max="72" width="19.875" style="16" bestFit="1" customWidth="1"/>
    <col min="73" max="73" width="25.375" style="16" customWidth="1"/>
    <col min="74" max="74" width="8.375" style="16" customWidth="1"/>
    <col min="75" max="75" width="10.125" style="16" customWidth="1"/>
    <col min="76" max="76" width="9.375" style="16" customWidth="1"/>
    <col min="77" max="77" width="8" style="16"/>
    <col min="78" max="81" width="2.125" style="16" customWidth="1"/>
    <col min="82" max="82" width="4.25" style="16" bestFit="1" customWidth="1"/>
    <col min="83" max="83" width="25.75" style="16" bestFit="1" customWidth="1"/>
    <col min="84" max="84" width="14.875" style="16" bestFit="1" customWidth="1"/>
    <col min="85" max="85" width="12.625" style="16" bestFit="1" customWidth="1"/>
    <col min="86" max="86" width="14.875" style="16" bestFit="1" customWidth="1"/>
    <col min="87" max="87" width="7.75" style="16" customWidth="1"/>
    <col min="88" max="97" width="2.125" style="16" customWidth="1"/>
    <col min="98" max="16384" width="8" style="16"/>
  </cols>
  <sheetData>
    <row r="1" spans="1:48" ht="64.5" customHeight="1" thickTop="1" thickBot="1" x14ac:dyDescent="0.25">
      <c r="A1" s="14"/>
      <c r="B1" s="344" t="s">
        <v>804</v>
      </c>
      <c r="C1" s="344"/>
      <c r="D1" s="344"/>
      <c r="E1" s="344"/>
      <c r="F1" s="344"/>
      <c r="G1" s="15"/>
    </row>
    <row r="2" spans="1:48" ht="8.25" customHeight="1" thickTop="1" thickBot="1" x14ac:dyDescent="0.25">
      <c r="A2" s="17"/>
      <c r="B2" s="18"/>
      <c r="C2" s="18"/>
      <c r="D2" s="18"/>
      <c r="E2" s="18"/>
      <c r="F2" s="18"/>
      <c r="G2" s="17"/>
    </row>
    <row r="3" spans="1:48" ht="3.75" customHeight="1" x14ac:dyDescent="0.2">
      <c r="A3" s="19"/>
      <c r="B3" s="20"/>
      <c r="C3" s="20"/>
      <c r="D3" s="20"/>
      <c r="E3" s="20"/>
      <c r="F3" s="20"/>
      <c r="G3" s="21"/>
    </row>
    <row r="4" spans="1:48" x14ac:dyDescent="0.2">
      <c r="A4" s="22"/>
      <c r="B4" s="345" t="s">
        <v>805</v>
      </c>
      <c r="C4" s="345"/>
      <c r="D4" s="345"/>
      <c r="E4" s="345"/>
      <c r="F4" s="345"/>
      <c r="G4" s="24"/>
    </row>
    <row r="5" spans="1:48" ht="3.75" customHeight="1" x14ac:dyDescent="0.2">
      <c r="A5" s="22"/>
      <c r="B5" s="25"/>
      <c r="C5" s="25"/>
      <c r="D5" s="25"/>
      <c r="E5" s="25"/>
      <c r="F5" s="25"/>
      <c r="G5" s="24"/>
    </row>
    <row r="6" spans="1:48" ht="38.25" customHeight="1" x14ac:dyDescent="0.2">
      <c r="A6" s="22"/>
      <c r="B6" s="26" t="s">
        <v>806</v>
      </c>
      <c r="C6" s="346" t="s">
        <v>807</v>
      </c>
      <c r="D6" s="347"/>
      <c r="E6" s="347"/>
      <c r="F6" s="348"/>
      <c r="G6" s="24"/>
    </row>
    <row r="7" spans="1:48" x14ac:dyDescent="0.2">
      <c r="A7" s="22"/>
      <c r="B7" s="25"/>
      <c r="G7" s="24"/>
    </row>
    <row r="8" spans="1:48" x14ac:dyDescent="0.2">
      <c r="A8" s="22"/>
      <c r="B8" s="26" t="s">
        <v>808</v>
      </c>
      <c r="F8" s="27" t="s">
        <v>809</v>
      </c>
      <c r="G8" s="24"/>
      <c r="K8" s="28" t="str">
        <f>IF(F8="","PREENCHER SE A OBRA POSSUI FOLHA DE PAGAMENTO DESONERADA","")</f>
        <v/>
      </c>
    </row>
    <row r="9" spans="1:48" x14ac:dyDescent="0.2">
      <c r="A9" s="22"/>
      <c r="B9" s="29" t="s">
        <v>810</v>
      </c>
      <c r="G9" s="24"/>
    </row>
    <row r="10" spans="1:48" x14ac:dyDescent="0.2">
      <c r="A10" s="22"/>
      <c r="B10" s="25"/>
      <c r="C10" s="25"/>
      <c r="D10" s="25"/>
      <c r="E10" s="30"/>
      <c r="F10" s="25"/>
      <c r="G10" s="24"/>
    </row>
    <row r="11" spans="1:48" x14ac:dyDescent="0.2">
      <c r="A11" s="22"/>
      <c r="B11" s="25" t="s">
        <v>811</v>
      </c>
      <c r="C11" s="25"/>
      <c r="D11" s="25"/>
      <c r="E11" s="30"/>
      <c r="F11" s="25"/>
      <c r="G11" s="24"/>
    </row>
    <row r="12" spans="1:48" ht="151.5" customHeight="1" x14ac:dyDescent="0.2">
      <c r="A12" s="22"/>
      <c r="B12" s="349" t="str">
        <f>VLOOKUP(BU298,BV260:BW265,2,0)</f>
        <v>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C12" s="350"/>
      <c r="D12" s="350"/>
      <c r="E12" s="350"/>
      <c r="F12" s="351"/>
      <c r="G12" s="24"/>
    </row>
    <row r="13" spans="1:48" ht="3.75" customHeight="1" x14ac:dyDescent="0.2">
      <c r="A13" s="22"/>
      <c r="B13" s="25"/>
      <c r="C13" s="25"/>
      <c r="D13" s="25"/>
      <c r="E13" s="30"/>
      <c r="F13" s="25"/>
      <c r="G13" s="24"/>
    </row>
    <row r="14" spans="1:48" x14ac:dyDescent="0.2">
      <c r="A14" s="22"/>
      <c r="B14" s="25" t="s">
        <v>812</v>
      </c>
      <c r="C14" s="25"/>
      <c r="D14" s="25"/>
      <c r="E14" s="30"/>
      <c r="F14" s="25"/>
      <c r="G14" s="24"/>
    </row>
    <row r="15" spans="1:48" ht="3.75" customHeight="1" x14ac:dyDescent="0.2">
      <c r="A15" s="22"/>
      <c r="B15" s="25"/>
      <c r="C15" s="25"/>
      <c r="D15" s="25"/>
      <c r="E15" s="30"/>
      <c r="F15" s="25"/>
      <c r="G15" s="24"/>
    </row>
    <row r="16" spans="1:48" x14ac:dyDescent="0.2">
      <c r="A16" s="22"/>
      <c r="B16" s="25" t="s">
        <v>813</v>
      </c>
      <c r="C16" s="25"/>
      <c r="D16" s="25"/>
      <c r="E16" s="352" t="s">
        <v>814</v>
      </c>
      <c r="F16" s="352"/>
      <c r="G16" s="24"/>
      <c r="K16" s="342" t="str">
        <f>IF(E16="LUCRO REAL","PARA CÁLCULO DO IMPOSTO PREENCHER O % ADOTADO DE LUCRO NO CÁLCULO DO BDI - CELULA F40","")</f>
        <v/>
      </c>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ht="3.75" customHeight="1" x14ac:dyDescent="0.2">
      <c r="A17" s="22"/>
      <c r="B17" s="25"/>
      <c r="C17" s="25"/>
      <c r="D17" s="25"/>
      <c r="E17" s="31"/>
      <c r="F17" s="31"/>
      <c r="G17" s="24"/>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x14ac:dyDescent="0.2">
      <c r="A18" s="22"/>
      <c r="B18" s="31" t="s">
        <v>815</v>
      </c>
      <c r="C18" s="31" t="s">
        <v>816</v>
      </c>
      <c r="D18" s="343" t="s">
        <v>817</v>
      </c>
      <c r="E18" s="343"/>
      <c r="F18" s="343"/>
      <c r="G18" s="24"/>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
      <c r="A19" s="22"/>
      <c r="B19" s="23" t="s">
        <v>818</v>
      </c>
      <c r="C19" s="32">
        <f>VLOOKUP($E$16,$CE$269:$CH$270,2,0)</f>
        <v>6.4999999999999997E-3</v>
      </c>
      <c r="D19" s="345" t="str">
        <f>VLOOKUP(E16,CE269:CH270,4,0)</f>
        <v>RECEITA BRUTA (VALOR DA NOTA)</v>
      </c>
      <c r="E19" s="345"/>
      <c r="F19" s="345"/>
      <c r="G19" s="24"/>
    </row>
    <row r="20" spans="1:48" x14ac:dyDescent="0.2">
      <c r="A20" s="22"/>
      <c r="B20" s="23" t="s">
        <v>819</v>
      </c>
      <c r="C20" s="32">
        <f>VLOOKUP($E$16,$CE$269:$CH$270,3,0)</f>
        <v>0.03</v>
      </c>
      <c r="D20" s="345"/>
      <c r="E20" s="345"/>
      <c r="F20" s="345"/>
      <c r="G20" s="24"/>
    </row>
    <row r="21" spans="1:48" x14ac:dyDescent="0.2">
      <c r="A21" s="22"/>
      <c r="B21" s="25"/>
      <c r="C21" s="25"/>
      <c r="D21" s="25"/>
      <c r="E21" s="31"/>
      <c r="F21" s="31"/>
      <c r="G21" s="24"/>
    </row>
    <row r="22" spans="1:48" x14ac:dyDescent="0.2">
      <c r="A22" s="22"/>
      <c r="B22" s="25" t="s">
        <v>820</v>
      </c>
      <c r="C22" s="25"/>
      <c r="D22" s="355" t="s">
        <v>821</v>
      </c>
      <c r="E22" s="355"/>
      <c r="F22" s="355"/>
      <c r="G22" s="24"/>
    </row>
    <row r="23" spans="1:48" x14ac:dyDescent="0.2">
      <c r="A23" s="22"/>
      <c r="B23" s="34">
        <v>0</v>
      </c>
      <c r="C23" s="35"/>
      <c r="D23" s="356">
        <v>1</v>
      </c>
      <c r="E23" s="356"/>
      <c r="F23" s="356"/>
      <c r="G23" s="24"/>
    </row>
    <row r="24" spans="1:48" ht="3.75" customHeight="1" x14ac:dyDescent="0.2">
      <c r="A24" s="22"/>
      <c r="C24" s="25"/>
      <c r="D24" s="25" t="s">
        <v>822</v>
      </c>
      <c r="E24" s="25"/>
      <c r="F24" s="25"/>
      <c r="G24" s="24"/>
    </row>
    <row r="25" spans="1:48" x14ac:dyDescent="0.2">
      <c r="A25" s="22"/>
      <c r="B25" s="25" t="s">
        <v>823</v>
      </c>
      <c r="C25" s="32">
        <f>+B23*D23</f>
        <v>0</v>
      </c>
      <c r="D25" s="36"/>
      <c r="E25" s="37"/>
      <c r="G25" s="24"/>
    </row>
    <row r="26" spans="1:48" ht="3.75" customHeight="1" x14ac:dyDescent="0.2">
      <c r="A26" s="22"/>
      <c r="C26" s="32"/>
      <c r="G26" s="24"/>
    </row>
    <row r="27" spans="1:48" ht="15.75" x14ac:dyDescent="0.25">
      <c r="A27" s="22"/>
      <c r="D27" s="357" t="s">
        <v>824</v>
      </c>
      <c r="E27" s="357"/>
      <c r="F27" s="39">
        <f>VLOOKUP(E16,CE269:CI270,5,0)</f>
        <v>3.6499999999999998E-2</v>
      </c>
      <c r="G27" s="24"/>
    </row>
    <row r="28" spans="1:48" ht="3.75" customHeight="1" x14ac:dyDescent="0.2">
      <c r="A28" s="22"/>
      <c r="C28" s="32"/>
      <c r="G28" s="24"/>
    </row>
    <row r="29" spans="1:48" ht="26.25" customHeight="1" x14ac:dyDescent="0.2">
      <c r="A29" s="22"/>
      <c r="B29" s="358" t="s">
        <v>825</v>
      </c>
      <c r="C29" s="358"/>
      <c r="D29" s="358"/>
      <c r="E29" s="358"/>
      <c r="F29" s="358"/>
      <c r="G29" s="24"/>
    </row>
    <row r="30" spans="1:48" ht="3.75" customHeight="1" thickBot="1" x14ac:dyDescent="0.25">
      <c r="A30" s="40"/>
      <c r="B30" s="359"/>
      <c r="C30" s="359"/>
      <c r="D30" s="359"/>
      <c r="E30" s="359"/>
      <c r="F30" s="359"/>
      <c r="G30" s="41"/>
    </row>
    <row r="31" spans="1:48" ht="6.75" customHeight="1" thickBot="1" x14ac:dyDescent="0.25"/>
    <row r="32" spans="1:48" x14ac:dyDescent="0.2">
      <c r="A32" s="19"/>
      <c r="B32" s="42"/>
      <c r="C32" s="42"/>
      <c r="D32" s="42"/>
      <c r="E32" s="42"/>
      <c r="F32" s="42"/>
      <c r="G32" s="21"/>
    </row>
    <row r="33" spans="1:9" x14ac:dyDescent="0.2">
      <c r="A33" s="22"/>
      <c r="B33" s="357" t="s">
        <v>826</v>
      </c>
      <c r="C33" s="357"/>
      <c r="D33" s="357"/>
      <c r="E33" s="357"/>
      <c r="F33" s="357"/>
      <c r="G33" s="24"/>
    </row>
    <row r="34" spans="1:9" x14ac:dyDescent="0.2">
      <c r="A34" s="22"/>
      <c r="B34" s="357"/>
      <c r="C34" s="357"/>
      <c r="D34" s="357"/>
      <c r="E34" s="357"/>
      <c r="F34" s="357"/>
      <c r="G34" s="24"/>
    </row>
    <row r="35" spans="1:9" x14ac:dyDescent="0.2">
      <c r="A35" s="22"/>
      <c r="B35" s="43" t="s">
        <v>827</v>
      </c>
      <c r="C35" s="43" t="s">
        <v>828</v>
      </c>
      <c r="D35" s="43" t="s">
        <v>829</v>
      </c>
      <c r="E35" s="43" t="s">
        <v>830</v>
      </c>
      <c r="F35" s="33" t="s">
        <v>831</v>
      </c>
      <c r="G35" s="24"/>
      <c r="I35" s="44" t="s">
        <v>870</v>
      </c>
    </row>
    <row r="36" spans="1:9" x14ac:dyDescent="0.2">
      <c r="A36" s="22"/>
      <c r="B36" s="45" t="s">
        <v>832</v>
      </c>
      <c r="C36" s="46">
        <v>1.4999999999999999E-2</v>
      </c>
      <c r="D36" s="46">
        <v>3.4500000000000003E-2</v>
      </c>
      <c r="E36" s="46">
        <v>6.2199999999999998E-2</v>
      </c>
      <c r="F36" s="47">
        <f>D36</f>
        <v>3.4500000000000003E-2</v>
      </c>
      <c r="G36" s="48"/>
      <c r="H36" s="49"/>
      <c r="I36" s="49">
        <f>TRUNC(F36,4)</f>
        <v>3.4500000000000003E-2</v>
      </c>
    </row>
    <row r="37" spans="1:9" x14ac:dyDescent="0.2">
      <c r="A37" s="22"/>
      <c r="B37" s="45" t="s">
        <v>833</v>
      </c>
      <c r="C37" s="46">
        <v>3.0000000000000001E-3</v>
      </c>
      <c r="D37" s="46">
        <v>4.7999999999999996E-3</v>
      </c>
      <c r="E37" s="46">
        <v>8.5000000000000006E-3</v>
      </c>
      <c r="F37" s="47">
        <f t="shared" ref="F37:F40" si="0">D37</f>
        <v>4.7999999999999996E-3</v>
      </c>
      <c r="G37" s="48"/>
      <c r="H37" s="49"/>
      <c r="I37" s="49">
        <f>TRUNC(F37,4)</f>
        <v>4.7999999999999996E-3</v>
      </c>
    </row>
    <row r="38" spans="1:9" x14ac:dyDescent="0.2">
      <c r="A38" s="22"/>
      <c r="B38" s="45" t="s">
        <v>834</v>
      </c>
      <c r="C38" s="46">
        <v>5.5999999999999999E-3</v>
      </c>
      <c r="D38" s="46">
        <v>8.5000000000000006E-3</v>
      </c>
      <c r="E38" s="46">
        <v>8.8999999999999999E-3</v>
      </c>
      <c r="F38" s="47">
        <f t="shared" si="0"/>
        <v>8.5000000000000006E-3</v>
      </c>
      <c r="G38" s="48"/>
      <c r="H38" s="49"/>
      <c r="I38" s="49">
        <f>TRUNC(F38,4)</f>
        <v>8.5000000000000006E-3</v>
      </c>
    </row>
    <row r="39" spans="1:9" x14ac:dyDescent="0.2">
      <c r="A39" s="22"/>
      <c r="B39" s="45" t="s">
        <v>835</v>
      </c>
      <c r="C39" s="46">
        <v>8.5000000000000006E-3</v>
      </c>
      <c r="D39" s="46">
        <v>8.5000000000000006E-3</v>
      </c>
      <c r="E39" s="46">
        <v>1.11E-2</v>
      </c>
      <c r="F39" s="47">
        <f t="shared" si="0"/>
        <v>8.5000000000000006E-3</v>
      </c>
      <c r="G39" s="48"/>
      <c r="H39" s="49"/>
      <c r="I39" s="49">
        <f>TRUNC(F39,4)</f>
        <v>8.5000000000000006E-3</v>
      </c>
    </row>
    <row r="40" spans="1:9" x14ac:dyDescent="0.2">
      <c r="A40" s="22"/>
      <c r="B40" s="45" t="s">
        <v>836</v>
      </c>
      <c r="C40" s="46">
        <v>3.5000000000000003E-2</v>
      </c>
      <c r="D40" s="46">
        <v>5.11E-2</v>
      </c>
      <c r="E40" s="46">
        <v>6.2199999999999998E-2</v>
      </c>
      <c r="F40" s="47">
        <f t="shared" si="0"/>
        <v>5.11E-2</v>
      </c>
      <c r="G40" s="48"/>
      <c r="H40" s="49"/>
      <c r="I40" s="49">
        <f>TRUNC(F40,4)</f>
        <v>5.11E-2</v>
      </c>
    </row>
    <row r="41" spans="1:9" ht="3.75" customHeight="1" x14ac:dyDescent="0.2">
      <c r="A41" s="22"/>
      <c r="B41" s="45"/>
      <c r="C41" s="46"/>
      <c r="D41" s="46"/>
      <c r="E41" s="46"/>
      <c r="G41" s="48"/>
      <c r="H41" s="49"/>
    </row>
    <row r="42" spans="1:9" x14ac:dyDescent="0.2">
      <c r="A42" s="22"/>
      <c r="B42" s="50" t="s">
        <v>837</v>
      </c>
      <c r="C42" s="46"/>
      <c r="D42" s="46"/>
      <c r="E42" s="46"/>
      <c r="F42" s="51">
        <f>F27</f>
        <v>3.6499999999999998E-2</v>
      </c>
      <c r="G42" s="48"/>
      <c r="H42" s="49"/>
      <c r="I42" s="52">
        <f>TRUNC(F42,5)</f>
        <v>3.6499999999999998E-2</v>
      </c>
    </row>
    <row r="43" spans="1:9" ht="3.75" customHeight="1" x14ac:dyDescent="0.2">
      <c r="A43" s="22"/>
      <c r="B43" s="50"/>
      <c r="C43" s="46"/>
      <c r="D43" s="46"/>
      <c r="E43" s="46"/>
      <c r="F43" s="51"/>
      <c r="G43" s="48"/>
      <c r="H43" s="49"/>
      <c r="I43" s="52"/>
    </row>
    <row r="44" spans="1:9" x14ac:dyDescent="0.2">
      <c r="A44" s="22"/>
      <c r="G44" s="48"/>
      <c r="H44" s="49"/>
    </row>
    <row r="45" spans="1:9" x14ac:dyDescent="0.2">
      <c r="A45" s="22"/>
      <c r="G45" s="24"/>
    </row>
    <row r="46" spans="1:9" x14ac:dyDescent="0.2">
      <c r="A46" s="22"/>
      <c r="G46" s="24"/>
    </row>
    <row r="47" spans="1:9" x14ac:dyDescent="0.2">
      <c r="A47" s="22"/>
      <c r="G47" s="24"/>
    </row>
    <row r="48" spans="1:9" x14ac:dyDescent="0.2">
      <c r="A48" s="22"/>
      <c r="G48" s="24"/>
    </row>
    <row r="49" spans="1:11" ht="15.75" x14ac:dyDescent="0.25">
      <c r="A49" s="22"/>
      <c r="B49" s="53" t="s">
        <v>838</v>
      </c>
      <c r="E49" s="360">
        <f>TRUNC((((1+I36+I37+I38)*(1+I39)*(1+I40))/(1-I42))-1,4)</f>
        <v>0.1527</v>
      </c>
      <c r="F49" s="360"/>
      <c r="G49" s="24"/>
    </row>
    <row r="50" spans="1:11" ht="3.75" customHeight="1" x14ac:dyDescent="0.25">
      <c r="A50" s="22"/>
      <c r="B50" s="53"/>
      <c r="E50" s="54"/>
      <c r="F50" s="54"/>
      <c r="G50" s="24"/>
    </row>
    <row r="51" spans="1:11" x14ac:dyDescent="0.2">
      <c r="A51" s="22"/>
      <c r="B51" s="361" t="str">
        <f>IF(E49&lt;C53,"ERRO - BDI INFERIOR AO 1º QUARTIL",IF(E49&gt;E53,"BDI SUPERIOR AO 3º QUARTIL DEVIDO AO CUMPRIMENTO AO DECRETO MUNICIPAL n° 6291-25",""))</f>
        <v/>
      </c>
      <c r="C51" s="361"/>
      <c r="D51" s="361"/>
      <c r="E51" s="361"/>
      <c r="F51" s="361"/>
      <c r="G51" s="24"/>
    </row>
    <row r="52" spans="1:11" x14ac:dyDescent="0.2">
      <c r="A52" s="22"/>
      <c r="C52" s="43" t="s">
        <v>828</v>
      </c>
      <c r="D52" s="43" t="s">
        <v>829</v>
      </c>
      <c r="E52" s="43" t="s">
        <v>830</v>
      </c>
      <c r="G52" s="24"/>
    </row>
    <row r="53" spans="1:11" x14ac:dyDescent="0.2">
      <c r="A53" s="22"/>
      <c r="B53" s="50" t="s">
        <v>839</v>
      </c>
      <c r="C53" s="46">
        <f>TRUNC((((1+C36+C37+C38)*(1+C39)*(1+D40))/(1-I42))-1,4)</f>
        <v>0.12609999999999999</v>
      </c>
      <c r="D53" s="46">
        <f>TRUNC((((1+D36+D37+D38)*(1+D39)*(1+D40))/(1-I42))-1,4)</f>
        <v>0.1527</v>
      </c>
      <c r="E53" s="46">
        <f>TRUNC((((1+E36+E37+E38)*(1+E39)*(1+E40))/(1-I42))-1,4)</f>
        <v>0.2034</v>
      </c>
      <c r="G53" s="24"/>
    </row>
    <row r="54" spans="1:11" ht="3.75" customHeight="1" x14ac:dyDescent="0.2">
      <c r="A54" s="22"/>
      <c r="B54" s="50"/>
      <c r="C54" s="46"/>
      <c r="D54" s="46"/>
      <c r="E54" s="46"/>
      <c r="G54" s="24"/>
    </row>
    <row r="55" spans="1:11" x14ac:dyDescent="0.2">
      <c r="A55" s="22"/>
      <c r="B55" s="357" t="s">
        <v>840</v>
      </c>
      <c r="C55" s="357"/>
      <c r="D55" s="357"/>
      <c r="E55" s="357"/>
      <c r="F55" s="357"/>
      <c r="G55" s="24"/>
    </row>
    <row r="56" spans="1:11" ht="3.75" customHeight="1" x14ac:dyDescent="0.2">
      <c r="A56" s="22"/>
      <c r="B56" s="23"/>
      <c r="C56" s="23"/>
      <c r="D56" s="23"/>
      <c r="E56" s="23"/>
      <c r="F56" s="23"/>
      <c r="G56" s="24"/>
    </row>
    <row r="57" spans="1:11" ht="37.5" customHeight="1" x14ac:dyDescent="0.2">
      <c r="A57" s="22"/>
      <c r="B57" s="353" t="s">
        <v>841</v>
      </c>
      <c r="C57" s="353"/>
      <c r="D57" s="353"/>
      <c r="E57" s="354">
        <f>TRUNC((((1+I36+I37+I38)*(1+I39)*(1+I40))/(1-I59))-1,4)</f>
        <v>0.19750000000000001</v>
      </c>
      <c r="F57" s="354"/>
      <c r="G57" s="24"/>
    </row>
    <row r="58" spans="1:11" ht="3.75" customHeight="1" x14ac:dyDescent="0.2">
      <c r="A58" s="22"/>
      <c r="B58" s="50"/>
      <c r="C58" s="46"/>
      <c r="D58" s="46"/>
      <c r="E58" s="46"/>
      <c r="G58" s="24"/>
    </row>
    <row r="59" spans="1:11" ht="15.75" x14ac:dyDescent="0.25">
      <c r="A59" s="22"/>
      <c r="B59" s="55" t="s">
        <v>842</v>
      </c>
      <c r="C59" s="32">
        <v>3.5999999999999997E-2</v>
      </c>
      <c r="D59" s="357" t="s">
        <v>824</v>
      </c>
      <c r="E59" s="357"/>
      <c r="F59" s="39">
        <f>+F27+C59</f>
        <v>7.2499999999999995E-2</v>
      </c>
      <c r="G59" s="24"/>
      <c r="I59" s="52">
        <f>TRUNC(F59,5)</f>
        <v>7.2499999999999995E-2</v>
      </c>
    </row>
    <row r="60" spans="1:11" ht="3.75" customHeight="1" thickBot="1" x14ac:dyDescent="0.25">
      <c r="A60" s="40"/>
      <c r="B60" s="56"/>
      <c r="C60" s="57"/>
      <c r="D60" s="57"/>
      <c r="E60" s="57"/>
      <c r="F60" s="58"/>
      <c r="G60" s="41"/>
    </row>
    <row r="64" spans="1:11" x14ac:dyDescent="0.2">
      <c r="I64" s="38"/>
      <c r="J64" s="38"/>
      <c r="K64" s="38"/>
    </row>
    <row r="65" spans="9:9" x14ac:dyDescent="0.2">
      <c r="I65" s="59"/>
    </row>
    <row r="66" spans="9:9" ht="14.25" x14ac:dyDescent="0.2">
      <c r="I66" s="60"/>
    </row>
    <row r="67" spans="9:9" ht="14.25" x14ac:dyDescent="0.2">
      <c r="I67" s="60"/>
    </row>
    <row r="68" spans="9:9" x14ac:dyDescent="0.2">
      <c r="I68" s="61"/>
    </row>
    <row r="69" spans="9:9" ht="14.25" x14ac:dyDescent="0.2">
      <c r="I69" s="60"/>
    </row>
    <row r="70" spans="9:9" ht="14.25" x14ac:dyDescent="0.2">
      <c r="I70" s="60"/>
    </row>
    <row r="71" spans="9:9" ht="14.25" x14ac:dyDescent="0.2">
      <c r="I71" s="60"/>
    </row>
    <row r="72" spans="9:9" ht="14.25" x14ac:dyDescent="0.2">
      <c r="I72" s="60"/>
    </row>
    <row r="73" spans="9:9" ht="14.25" x14ac:dyDescent="0.2">
      <c r="I73" s="60"/>
    </row>
    <row r="76" spans="9:9" x14ac:dyDescent="0.2">
      <c r="I76" s="38"/>
    </row>
    <row r="77" spans="9:9" ht="14.25" x14ac:dyDescent="0.2">
      <c r="I77" s="62"/>
    </row>
    <row r="78" spans="9:9" ht="14.25" x14ac:dyDescent="0.2">
      <c r="I78" s="62"/>
    </row>
    <row r="79" spans="9:9" ht="14.25" x14ac:dyDescent="0.2">
      <c r="I79" s="62"/>
    </row>
    <row r="80" spans="9:9" ht="14.25" x14ac:dyDescent="0.2">
      <c r="I80" s="62"/>
    </row>
    <row r="81" spans="9:15" ht="14.25" x14ac:dyDescent="0.2">
      <c r="I81" s="62"/>
    </row>
    <row r="82" spans="9:15" ht="14.25" x14ac:dyDescent="0.2">
      <c r="I82" s="62"/>
    </row>
    <row r="83" spans="9:15" ht="14.25" x14ac:dyDescent="0.2">
      <c r="I83" s="62"/>
    </row>
    <row r="84" spans="9:15" ht="14.25" x14ac:dyDescent="0.2">
      <c r="I84" s="62"/>
    </row>
    <row r="85" spans="9:15" ht="14.25" x14ac:dyDescent="0.2">
      <c r="I85" s="62"/>
    </row>
    <row r="86" spans="9:15" ht="14.25" x14ac:dyDescent="0.2">
      <c r="I86" s="63"/>
    </row>
    <row r="87" spans="9:15" ht="14.25" x14ac:dyDescent="0.2">
      <c r="I87" s="63"/>
    </row>
    <row r="88" spans="9:15" ht="14.25" x14ac:dyDescent="0.2">
      <c r="I88" s="63"/>
    </row>
    <row r="92" spans="9:15" ht="14.25" x14ac:dyDescent="0.2">
      <c r="N92" s="62"/>
      <c r="O92" s="49"/>
    </row>
    <row r="93" spans="9:15" ht="14.25" x14ac:dyDescent="0.2">
      <c r="N93" s="62"/>
      <c r="O93" s="49"/>
    </row>
    <row r="94" spans="9:15" ht="14.25" x14ac:dyDescent="0.2">
      <c r="N94" s="62"/>
      <c r="O94" s="49"/>
    </row>
    <row r="95" spans="9:15" ht="14.25" x14ac:dyDescent="0.2">
      <c r="N95" s="62"/>
      <c r="O95" s="49"/>
    </row>
    <row r="96" spans="9:15" ht="14.25" x14ac:dyDescent="0.2">
      <c r="N96" s="62"/>
      <c r="O96" s="49"/>
    </row>
    <row r="97" spans="14:15" ht="14.25" x14ac:dyDescent="0.2">
      <c r="N97" s="62"/>
      <c r="O97" s="49"/>
    </row>
    <row r="98" spans="14:15" ht="14.25" x14ac:dyDescent="0.2">
      <c r="N98" s="62"/>
      <c r="O98" s="49"/>
    </row>
    <row r="99" spans="14:15" ht="14.25" x14ac:dyDescent="0.2">
      <c r="N99" s="62"/>
      <c r="O99" s="49"/>
    </row>
    <row r="100" spans="14:15" ht="14.25" x14ac:dyDescent="0.2">
      <c r="N100" s="62"/>
      <c r="O100" s="49"/>
    </row>
    <row r="101" spans="14:15" ht="14.25" x14ac:dyDescent="0.2">
      <c r="N101" s="62"/>
      <c r="O101" s="49"/>
    </row>
    <row r="102" spans="14:15" ht="14.25" x14ac:dyDescent="0.2">
      <c r="N102" s="62"/>
      <c r="O102" s="49"/>
    </row>
    <row r="103" spans="14:15" ht="14.25" x14ac:dyDescent="0.2">
      <c r="N103" s="62"/>
    </row>
    <row r="104" spans="14:15" ht="14.25" x14ac:dyDescent="0.2">
      <c r="N104" s="62"/>
    </row>
    <row r="105" spans="14:15" ht="14.25" x14ac:dyDescent="0.2">
      <c r="N105" s="62"/>
    </row>
    <row r="106" spans="14:15" ht="14.25" x14ac:dyDescent="0.2">
      <c r="N106" s="62"/>
    </row>
    <row r="257" spans="72:87" ht="13.5" thickBot="1" x14ac:dyDescent="0.25"/>
    <row r="258" spans="72:87" x14ac:dyDescent="0.2">
      <c r="BT258" s="363" t="s">
        <v>843</v>
      </c>
      <c r="BU258" s="364"/>
      <c r="BV258" s="364"/>
      <c r="BW258" s="364"/>
      <c r="BX258" s="365"/>
    </row>
    <row r="259" spans="72:87" x14ac:dyDescent="0.2">
      <c r="BT259" s="22"/>
      <c r="BU259" s="16" t="s">
        <v>844</v>
      </c>
      <c r="BV259" s="16" t="s">
        <v>845</v>
      </c>
      <c r="BW259" s="16" t="s">
        <v>846</v>
      </c>
      <c r="BX259" s="24"/>
    </row>
    <row r="260" spans="72:87" x14ac:dyDescent="0.2">
      <c r="BT260" s="64">
        <v>100</v>
      </c>
      <c r="BU260" s="65" t="s">
        <v>807</v>
      </c>
      <c r="BV260" s="25">
        <f t="shared" ref="BV260:BV265" si="1">+BT260</f>
        <v>100</v>
      </c>
      <c r="BW260" s="30" t="s">
        <v>847</v>
      </c>
      <c r="BX260" s="24"/>
    </row>
    <row r="261" spans="72:87" ht="25.5" x14ac:dyDescent="0.2">
      <c r="BT261" s="64">
        <v>200</v>
      </c>
      <c r="BU261" s="65" t="s">
        <v>848</v>
      </c>
      <c r="BV261" s="25">
        <f t="shared" si="1"/>
        <v>200</v>
      </c>
      <c r="BW261" s="30" t="s">
        <v>849</v>
      </c>
      <c r="BX261" s="24"/>
    </row>
    <row r="262" spans="72:87" ht="57" x14ac:dyDescent="0.2">
      <c r="BT262" s="64">
        <v>300</v>
      </c>
      <c r="BU262" s="66" t="s">
        <v>850</v>
      </c>
      <c r="BV262" s="25">
        <f t="shared" si="1"/>
        <v>300</v>
      </c>
      <c r="BW262" s="30" t="s">
        <v>851</v>
      </c>
      <c r="BX262" s="24"/>
    </row>
    <row r="263" spans="72:87" ht="57" x14ac:dyDescent="0.2">
      <c r="BT263" s="64">
        <v>400</v>
      </c>
      <c r="BU263" s="66" t="s">
        <v>852</v>
      </c>
      <c r="BV263" s="25">
        <f t="shared" si="1"/>
        <v>400</v>
      </c>
      <c r="BW263" s="30" t="s">
        <v>853</v>
      </c>
      <c r="BX263" s="24"/>
    </row>
    <row r="264" spans="72:87" x14ac:dyDescent="0.2">
      <c r="BT264" s="64">
        <v>500</v>
      </c>
      <c r="BU264" s="65" t="s">
        <v>854</v>
      </c>
      <c r="BV264" s="25">
        <f t="shared" si="1"/>
        <v>500</v>
      </c>
      <c r="BW264" s="30" t="s">
        <v>855</v>
      </c>
      <c r="BX264" s="24"/>
    </row>
    <row r="265" spans="72:87" ht="25.5" x14ac:dyDescent="0.2">
      <c r="BT265" s="64">
        <v>600</v>
      </c>
      <c r="BU265" s="65" t="s">
        <v>856</v>
      </c>
      <c r="BV265" s="25">
        <f t="shared" si="1"/>
        <v>600</v>
      </c>
      <c r="BW265" s="30" t="s">
        <v>857</v>
      </c>
      <c r="BX265" s="24"/>
    </row>
    <row r="266" spans="72:87" x14ac:dyDescent="0.2">
      <c r="BT266" s="64"/>
      <c r="BU266" s="25"/>
      <c r="BV266" s="25"/>
      <c r="BW266" s="30"/>
      <c r="BX266" s="24"/>
    </row>
    <row r="267" spans="72:87" x14ac:dyDescent="0.2">
      <c r="BT267" s="67"/>
      <c r="BU267" s="30"/>
      <c r="BV267" s="30"/>
      <c r="BW267" s="30"/>
      <c r="BX267" s="24"/>
    </row>
    <row r="268" spans="72:87" x14ac:dyDescent="0.2">
      <c r="BT268" s="67"/>
      <c r="BU268" s="30"/>
      <c r="BV268" s="30"/>
      <c r="BW268" s="30"/>
      <c r="BX268" s="24"/>
      <c r="CF268" s="16" t="s">
        <v>818</v>
      </c>
      <c r="CG268" s="16" t="s">
        <v>858</v>
      </c>
      <c r="CH268" s="16" t="s">
        <v>859</v>
      </c>
    </row>
    <row r="269" spans="72:87" x14ac:dyDescent="0.2">
      <c r="BT269" s="22"/>
      <c r="BX269" s="24"/>
      <c r="CE269" s="16" t="s">
        <v>814</v>
      </c>
      <c r="CF269" s="49">
        <v>6.4999999999999997E-3</v>
      </c>
      <c r="CG269" s="68">
        <v>0.03</v>
      </c>
      <c r="CH269" s="16" t="s">
        <v>860</v>
      </c>
      <c r="CI269" s="49">
        <f>(C19+C20)+C25</f>
        <v>3.6499999999999998E-2</v>
      </c>
    </row>
    <row r="270" spans="72:87" x14ac:dyDescent="0.2">
      <c r="BT270" s="22"/>
      <c r="BX270" s="24"/>
      <c r="CE270" s="16" t="s">
        <v>861</v>
      </c>
      <c r="CF270" s="49">
        <v>1.6500000000000001E-2</v>
      </c>
      <c r="CG270" s="49">
        <v>7.5999999999999998E-2</v>
      </c>
      <c r="CH270" s="16" t="s">
        <v>862</v>
      </c>
      <c r="CI270" s="49">
        <f>(C19+C20)*(F40/(1+F40))+C25</f>
        <v>1.7744743601940825E-3</v>
      </c>
    </row>
    <row r="271" spans="72:87" x14ac:dyDescent="0.2">
      <c r="BT271" s="22"/>
      <c r="BX271" s="24"/>
    </row>
    <row r="272" spans="72:87" x14ac:dyDescent="0.2">
      <c r="BT272" s="69"/>
      <c r="BU272" s="55"/>
      <c r="BV272" s="55"/>
      <c r="BX272" s="24"/>
    </row>
    <row r="273" spans="72:86" x14ac:dyDescent="0.2">
      <c r="BT273" s="22"/>
      <c r="BX273" s="24"/>
    </row>
    <row r="274" spans="72:86" ht="13.5" thickBot="1" x14ac:dyDescent="0.25">
      <c r="BT274" s="22"/>
      <c r="BX274" s="24"/>
      <c r="CD274" s="16">
        <f>BT260</f>
        <v>100</v>
      </c>
      <c r="CE274" s="362" t="str">
        <f>BU260</f>
        <v>Construção de edificios</v>
      </c>
      <c r="CF274" s="362"/>
      <c r="CG274" s="362"/>
      <c r="CH274" s="362"/>
    </row>
    <row r="275" spans="72:86" ht="15" thickBot="1" x14ac:dyDescent="0.25">
      <c r="BT275" s="22"/>
      <c r="BX275" s="24"/>
      <c r="CD275" s="16">
        <f>+CD274+1</f>
        <v>101</v>
      </c>
      <c r="CE275" s="70" t="s">
        <v>832</v>
      </c>
      <c r="CF275" s="71">
        <v>0.03</v>
      </c>
      <c r="CG275" s="71">
        <v>0.04</v>
      </c>
      <c r="CH275" s="71">
        <v>5.5E-2</v>
      </c>
    </row>
    <row r="276" spans="72:86" ht="15" thickBot="1" x14ac:dyDescent="0.25">
      <c r="BT276" s="22"/>
      <c r="BX276" s="24"/>
      <c r="CD276" s="16">
        <f>+CD275+1</f>
        <v>102</v>
      </c>
      <c r="CE276" s="70" t="s">
        <v>833</v>
      </c>
      <c r="CF276" s="71">
        <v>8.0000000000000002E-3</v>
      </c>
      <c r="CG276" s="71">
        <v>8.0000000000000002E-3</v>
      </c>
      <c r="CH276" s="71">
        <v>0.01</v>
      </c>
    </row>
    <row r="277" spans="72:86" ht="15" thickBot="1" x14ac:dyDescent="0.25">
      <c r="BT277" s="22"/>
      <c r="BX277" s="24"/>
      <c r="CD277" s="16">
        <f>+CD276+1</f>
        <v>103</v>
      </c>
      <c r="CE277" s="70" t="s">
        <v>834</v>
      </c>
      <c r="CF277" s="71">
        <v>9.7000000000000003E-3</v>
      </c>
      <c r="CG277" s="71">
        <v>1.2699999999999999E-2</v>
      </c>
      <c r="CH277" s="71">
        <v>1.2699999999999999E-2</v>
      </c>
    </row>
    <row r="278" spans="72:86" ht="15" thickBot="1" x14ac:dyDescent="0.25">
      <c r="BT278" s="69"/>
      <c r="BU278" s="55"/>
      <c r="BV278" s="55"/>
      <c r="BX278" s="24"/>
      <c r="CD278" s="16">
        <f>+CD277+1</f>
        <v>104</v>
      </c>
      <c r="CE278" s="70" t="s">
        <v>835</v>
      </c>
      <c r="CF278" s="71">
        <v>5.8999999999999999E-3</v>
      </c>
      <c r="CG278" s="71">
        <v>1.23E-2</v>
      </c>
      <c r="CH278" s="71">
        <v>1.3899999999999999E-2</v>
      </c>
    </row>
    <row r="279" spans="72:86" ht="15" thickBot="1" x14ac:dyDescent="0.25">
      <c r="BT279" s="22"/>
      <c r="BX279" s="24"/>
      <c r="CD279" s="16">
        <f>+CD278+1</f>
        <v>105</v>
      </c>
      <c r="CE279" s="70" t="s">
        <v>836</v>
      </c>
      <c r="CF279" s="71">
        <v>6.1600000000000002E-2</v>
      </c>
      <c r="CG279" s="71">
        <v>7.3999999999999996E-2</v>
      </c>
      <c r="CH279" s="71">
        <v>8.9599999999999999E-2</v>
      </c>
    </row>
    <row r="280" spans="72:86" x14ac:dyDescent="0.2">
      <c r="BT280" s="22"/>
      <c r="BX280" s="24"/>
    </row>
    <row r="281" spans="72:86" x14ac:dyDescent="0.2">
      <c r="BT281" s="22"/>
      <c r="BX281" s="24"/>
    </row>
    <row r="282" spans="72:86" ht="13.5" thickBot="1" x14ac:dyDescent="0.25">
      <c r="BT282" s="22"/>
      <c r="BX282" s="24"/>
      <c r="CD282" s="16">
        <f>BT261</f>
        <v>200</v>
      </c>
      <c r="CE282" s="362" t="str">
        <f>BU261</f>
        <v>Construção de rodovias e ferrovias</v>
      </c>
      <c r="CF282" s="362"/>
      <c r="CG282" s="362"/>
      <c r="CH282" s="362"/>
    </row>
    <row r="283" spans="72:86" ht="15" thickBot="1" x14ac:dyDescent="0.25">
      <c r="BT283" s="22"/>
      <c r="BX283" s="24"/>
      <c r="CD283" s="16">
        <f>+CD282+1</f>
        <v>201</v>
      </c>
      <c r="CE283" s="70" t="s">
        <v>832</v>
      </c>
      <c r="CF283" s="71">
        <v>3.7999999999999999E-2</v>
      </c>
      <c r="CG283" s="71">
        <v>4.0099999999999997E-2</v>
      </c>
      <c r="CH283" s="71">
        <v>4.6699999999999998E-2</v>
      </c>
    </row>
    <row r="284" spans="72:86" ht="15" thickBot="1" x14ac:dyDescent="0.25">
      <c r="BT284" s="22"/>
      <c r="BX284" s="24"/>
      <c r="CD284" s="16">
        <f>+CD283+1</f>
        <v>202</v>
      </c>
      <c r="CE284" s="70" t="s">
        <v>833</v>
      </c>
      <c r="CF284" s="71">
        <v>3.2000000000000002E-3</v>
      </c>
      <c r="CG284" s="71">
        <v>4.0000000000000001E-3</v>
      </c>
      <c r="CH284" s="71">
        <v>7.4000000000000003E-3</v>
      </c>
    </row>
    <row r="285" spans="72:86" ht="15" thickBot="1" x14ac:dyDescent="0.25">
      <c r="BT285" s="363"/>
      <c r="BU285" s="364"/>
      <c r="BV285" s="364"/>
      <c r="BW285" s="364"/>
      <c r="BX285" s="365"/>
      <c r="CD285" s="16">
        <f>+CD284+1</f>
        <v>203</v>
      </c>
      <c r="CE285" s="70" t="s">
        <v>834</v>
      </c>
      <c r="CF285" s="71">
        <v>5.0000000000000001E-3</v>
      </c>
      <c r="CG285" s="71">
        <v>5.5999999999999999E-3</v>
      </c>
      <c r="CH285" s="71">
        <v>9.7000000000000003E-3</v>
      </c>
    </row>
    <row r="286" spans="72:86" ht="15" thickBot="1" x14ac:dyDescent="0.25">
      <c r="BT286" s="22"/>
      <c r="BX286" s="24"/>
      <c r="CD286" s="16">
        <f>+CD285+1</f>
        <v>204</v>
      </c>
      <c r="CE286" s="70" t="s">
        <v>835</v>
      </c>
      <c r="CF286" s="71">
        <v>1.0200000000000001E-2</v>
      </c>
      <c r="CG286" s="71">
        <v>1.11E-2</v>
      </c>
      <c r="CH286" s="71">
        <v>1.21E-2</v>
      </c>
    </row>
    <row r="287" spans="72:86" ht="15" thickBot="1" x14ac:dyDescent="0.25">
      <c r="BT287" s="22"/>
      <c r="BX287" s="24"/>
      <c r="CD287" s="16">
        <f>+CD286+1</f>
        <v>205</v>
      </c>
      <c r="CE287" s="70" t="s">
        <v>836</v>
      </c>
      <c r="CF287" s="71">
        <v>6.6400000000000001E-2</v>
      </c>
      <c r="CG287" s="71">
        <v>7.2999999999999995E-2</v>
      </c>
      <c r="CH287" s="71">
        <v>8.6900000000000005E-2</v>
      </c>
    </row>
    <row r="288" spans="72:86" x14ac:dyDescent="0.2">
      <c r="BT288" s="22"/>
      <c r="BX288" s="24"/>
    </row>
    <row r="289" spans="72:86" ht="13.5" thickBot="1" x14ac:dyDescent="0.25">
      <c r="BT289" s="40"/>
      <c r="BU289" s="58"/>
      <c r="BV289" s="58"/>
      <c r="BW289" s="58"/>
      <c r="BX289" s="41"/>
    </row>
    <row r="290" spans="72:86" ht="13.5" thickBot="1" x14ac:dyDescent="0.25">
      <c r="BT290" s="363"/>
      <c r="BU290" s="364"/>
      <c r="BV290" s="364"/>
      <c r="BW290" s="364"/>
      <c r="BX290" s="365"/>
      <c r="CD290" s="16">
        <f>BT262</f>
        <v>300</v>
      </c>
      <c r="CE290" s="362" t="str">
        <f>BU262</f>
        <v>Construção de Redes de Abastecimento de Água, Coleta de Esgoto e Construções Correlatas</v>
      </c>
      <c r="CF290" s="362"/>
      <c r="CG290" s="362"/>
      <c r="CH290" s="362"/>
    </row>
    <row r="291" spans="72:86" ht="15" thickBot="1" x14ac:dyDescent="0.25">
      <c r="BT291" s="366"/>
      <c r="BU291" s="367"/>
      <c r="BV291" s="367"/>
      <c r="BW291" s="367"/>
      <c r="BX291" s="368"/>
      <c r="CD291" s="16">
        <f>+CD290+1</f>
        <v>301</v>
      </c>
      <c r="CE291" s="72" t="s">
        <v>832</v>
      </c>
      <c r="CF291" s="73">
        <v>3.4299999999999997E-2</v>
      </c>
      <c r="CG291" s="73">
        <v>4.9299999999999997E-2</v>
      </c>
      <c r="CH291" s="73">
        <v>6.7100000000000007E-2</v>
      </c>
    </row>
    <row r="292" spans="72:86" ht="15" thickBot="1" x14ac:dyDescent="0.25">
      <c r="BT292" s="366"/>
      <c r="BU292" s="367"/>
      <c r="BV292" s="367"/>
      <c r="BW292" s="367"/>
      <c r="BX292" s="368"/>
      <c r="CD292" s="16">
        <f>+CD291+1</f>
        <v>302</v>
      </c>
      <c r="CE292" s="70" t="s">
        <v>833</v>
      </c>
      <c r="CF292" s="71">
        <v>2.8E-3</v>
      </c>
      <c r="CG292" s="71">
        <v>4.8999999999999998E-3</v>
      </c>
      <c r="CH292" s="71">
        <v>7.4999999999999997E-3</v>
      </c>
    </row>
    <row r="293" spans="72:86" ht="27" customHeight="1" thickBot="1" x14ac:dyDescent="0.25">
      <c r="BT293" s="74"/>
      <c r="BU293" s="75"/>
      <c r="BV293" s="76"/>
      <c r="BW293" s="76"/>
      <c r="BX293" s="77"/>
      <c r="CD293" s="16">
        <f>+CD292+1</f>
        <v>303</v>
      </c>
      <c r="CE293" s="70" t="s">
        <v>834</v>
      </c>
      <c r="CF293" s="71">
        <v>0.01</v>
      </c>
      <c r="CG293" s="71">
        <v>1.3899999999999999E-2</v>
      </c>
      <c r="CH293" s="71">
        <v>1.7399999999999999E-2</v>
      </c>
    </row>
    <row r="294" spans="72:86" ht="15" thickBot="1" x14ac:dyDescent="0.25">
      <c r="BT294" s="22"/>
      <c r="BX294" s="24"/>
      <c r="CD294" s="16">
        <f>+CD293+1</f>
        <v>304</v>
      </c>
      <c r="CE294" s="70" t="s">
        <v>835</v>
      </c>
      <c r="CF294" s="71">
        <v>9.4000000000000004E-3</v>
      </c>
      <c r="CG294" s="71">
        <v>9.9000000000000008E-3</v>
      </c>
      <c r="CH294" s="71">
        <v>1.17E-2</v>
      </c>
    </row>
    <row r="295" spans="72:86" ht="15" thickBot="1" x14ac:dyDescent="0.25">
      <c r="BT295" s="40"/>
      <c r="BU295" s="58"/>
      <c r="BV295" s="58"/>
      <c r="BW295" s="58"/>
      <c r="BX295" s="41"/>
      <c r="CD295" s="16">
        <f>+CD294+1</f>
        <v>305</v>
      </c>
      <c r="CE295" s="70" t="s">
        <v>836</v>
      </c>
      <c r="CF295" s="71">
        <v>6.7400000000000002E-2</v>
      </c>
      <c r="CG295" s="71">
        <v>8.0399999999999999E-2</v>
      </c>
      <c r="CH295" s="71">
        <v>9.4E-2</v>
      </c>
    </row>
    <row r="296" spans="72:86" x14ac:dyDescent="0.2">
      <c r="BT296" s="363"/>
      <c r="BU296" s="364"/>
      <c r="BV296" s="364"/>
      <c r="BW296" s="364"/>
      <c r="BX296" s="365"/>
    </row>
    <row r="297" spans="72:86" ht="13.5" thickBot="1" x14ac:dyDescent="0.25">
      <c r="BT297" s="78"/>
      <c r="BU297" s="79" t="s">
        <v>863</v>
      </c>
      <c r="BV297" s="79" t="s">
        <v>864</v>
      </c>
      <c r="BW297" s="79" t="s">
        <v>865</v>
      </c>
      <c r="BX297" s="79" t="s">
        <v>866</v>
      </c>
      <c r="CD297" s="16">
        <f>BT263</f>
        <v>400</v>
      </c>
      <c r="CE297" s="362" t="str">
        <f>BU263</f>
        <v>Construção e Manutenção de Estações e Redes de Distribuição de Energia Elétrica</v>
      </c>
      <c r="CF297" s="362"/>
      <c r="CG297" s="362"/>
      <c r="CH297" s="362"/>
    </row>
    <row r="298" spans="72:86" ht="15" thickBot="1" x14ac:dyDescent="0.25">
      <c r="BT298" s="78" t="s">
        <v>867</v>
      </c>
      <c r="BU298" s="79">
        <f>VLOOKUP(C6,BU260:BV265,2,0)</f>
        <v>100</v>
      </c>
      <c r="BV298" s="80">
        <f>VLOOKUP($BU298,$BT$309:$BX$314,3,0)</f>
        <v>0.2034</v>
      </c>
      <c r="BW298" s="80">
        <f>VLOOKUP($BU298,$BT$309:$BX$314,4,0)</f>
        <v>0.22120000000000001</v>
      </c>
      <c r="BX298" s="80">
        <f>VLOOKUP($BU298,$BT$309:$BX$314,5,0)</f>
        <v>0.25</v>
      </c>
      <c r="CD298" s="16">
        <f>+CD297+1</f>
        <v>401</v>
      </c>
      <c r="CE298" s="72" t="s">
        <v>832</v>
      </c>
      <c r="CF298" s="73">
        <v>5.2900000000000003E-2</v>
      </c>
      <c r="CG298" s="73">
        <v>5.9200000000000003E-2</v>
      </c>
      <c r="CH298" s="73">
        <v>7.9299999999999995E-2</v>
      </c>
    </row>
    <row r="299" spans="72:86" ht="15" thickBot="1" x14ac:dyDescent="0.25">
      <c r="BT299" s="81" t="s">
        <v>832</v>
      </c>
      <c r="BU299" s="79">
        <f>+BU298+1</f>
        <v>101</v>
      </c>
      <c r="BV299" s="80">
        <f>VLOOKUP($BU299,$CD$274:$CH$315,3,0)</f>
        <v>0.03</v>
      </c>
      <c r="BW299" s="80">
        <f>VLOOKUP($BU299,$CD$274:$CH$315,4,0)</f>
        <v>0.04</v>
      </c>
      <c r="BX299" s="80">
        <f>VLOOKUP($BU299,$CD$274:$CH$315,5,0)</f>
        <v>5.5E-2</v>
      </c>
      <c r="CD299" s="16">
        <f>+CD298+1</f>
        <v>402</v>
      </c>
      <c r="CE299" s="70" t="s">
        <v>833</v>
      </c>
      <c r="CF299" s="71">
        <v>2.5000000000000001E-3</v>
      </c>
      <c r="CG299" s="71">
        <v>5.1000000000000004E-3</v>
      </c>
      <c r="CH299" s="71">
        <v>5.5999999999999999E-3</v>
      </c>
    </row>
    <row r="300" spans="72:86" ht="15" thickBot="1" x14ac:dyDescent="0.25">
      <c r="BT300" s="81" t="s">
        <v>833</v>
      </c>
      <c r="BU300" s="79">
        <f>+BU299+1</f>
        <v>102</v>
      </c>
      <c r="BV300" s="80">
        <f>VLOOKUP($BU300,$CD$274:$CH$315,3,0)</f>
        <v>8.0000000000000002E-3</v>
      </c>
      <c r="BW300" s="80">
        <f>VLOOKUP($BU300,$CD$274:$CH$315,4,0)</f>
        <v>8.0000000000000002E-3</v>
      </c>
      <c r="BX300" s="80">
        <f>VLOOKUP($BU300,$CD$274:$CH$315,5,0)</f>
        <v>0.01</v>
      </c>
      <c r="CD300" s="16">
        <f>+CD299+1</f>
        <v>403</v>
      </c>
      <c r="CE300" s="70" t="s">
        <v>834</v>
      </c>
      <c r="CF300" s="71">
        <v>0.01</v>
      </c>
      <c r="CG300" s="71">
        <v>1.4800000000000001E-2</v>
      </c>
      <c r="CH300" s="71">
        <v>1.9699999999999999E-2</v>
      </c>
    </row>
    <row r="301" spans="72:86" ht="15" thickBot="1" x14ac:dyDescent="0.25">
      <c r="BT301" s="81" t="s">
        <v>834</v>
      </c>
      <c r="BU301" s="79">
        <f>+BU300+1</f>
        <v>103</v>
      </c>
      <c r="BV301" s="80">
        <f>VLOOKUP($BU301,$CD$274:$CH$315,3,0)</f>
        <v>9.7000000000000003E-3</v>
      </c>
      <c r="BW301" s="80">
        <f>VLOOKUP($BU301,$CD$274:$CH$315,4,0)</f>
        <v>1.2699999999999999E-2</v>
      </c>
      <c r="BX301" s="80">
        <f>VLOOKUP($BU301,$CD$274:$CH$315,5,0)</f>
        <v>1.2699999999999999E-2</v>
      </c>
      <c r="CD301" s="16">
        <f>+CD300+1</f>
        <v>404</v>
      </c>
      <c r="CE301" s="70" t="s">
        <v>835</v>
      </c>
      <c r="CF301" s="71">
        <v>1.01E-2</v>
      </c>
      <c r="CG301" s="71">
        <v>1.0699999999999999E-2</v>
      </c>
      <c r="CH301" s="71">
        <v>1.11E-2</v>
      </c>
    </row>
    <row r="302" spans="72:86" ht="15" thickBot="1" x14ac:dyDescent="0.25">
      <c r="BT302" s="81" t="s">
        <v>835</v>
      </c>
      <c r="BU302" s="79">
        <f>+BU301+1</f>
        <v>104</v>
      </c>
      <c r="BV302" s="80">
        <f>VLOOKUP($BU302,$CD$274:$CH$315,3,0)</f>
        <v>5.8999999999999999E-3</v>
      </c>
      <c r="BW302" s="80">
        <f>VLOOKUP($BU302,$CD$274:$CH$315,4,0)</f>
        <v>1.23E-2</v>
      </c>
      <c r="BX302" s="80">
        <f>VLOOKUP($BU302,$CD$274:$CH$315,5,0)</f>
        <v>1.3899999999999999E-2</v>
      </c>
      <c r="CD302" s="16">
        <f>+CD301+1</f>
        <v>405</v>
      </c>
      <c r="CE302" s="70" t="s">
        <v>836</v>
      </c>
      <c r="CF302" s="71">
        <v>0.08</v>
      </c>
      <c r="CG302" s="71">
        <v>8.3099999999999993E-2</v>
      </c>
      <c r="CH302" s="71">
        <v>9.5100000000000004E-2</v>
      </c>
    </row>
    <row r="303" spans="72:86" ht="15" thickBot="1" x14ac:dyDescent="0.25">
      <c r="BT303" s="81" t="s">
        <v>836</v>
      </c>
      <c r="BU303" s="79">
        <f>+BU302+1</f>
        <v>105</v>
      </c>
      <c r="BV303" s="80">
        <f>VLOOKUP($BU303,$CD$274:$CH$315,3,0)</f>
        <v>6.1600000000000002E-2</v>
      </c>
      <c r="BW303" s="80">
        <f>VLOOKUP($BU303,$CD$274:$CH$315,4,0)</f>
        <v>7.3999999999999996E-2</v>
      </c>
      <c r="BX303" s="80">
        <f>VLOOKUP($BU303,$CD$274:$CH$315,5,0)</f>
        <v>8.9599999999999999E-2</v>
      </c>
      <c r="CD303" s="16">
        <f>BT264</f>
        <v>500</v>
      </c>
      <c r="CE303" s="362" t="str">
        <f>BU264</f>
        <v>Portuárias, Marítimas e Fluviais</v>
      </c>
      <c r="CF303" s="362"/>
      <c r="CG303" s="362"/>
      <c r="CH303" s="362"/>
    </row>
    <row r="304" spans="72:86" ht="15" thickBot="1" x14ac:dyDescent="0.25">
      <c r="BT304" s="22"/>
      <c r="BX304" s="24"/>
      <c r="CD304" s="16">
        <f>+CD303+1</f>
        <v>501</v>
      </c>
      <c r="CE304" s="72" t="s">
        <v>832</v>
      </c>
      <c r="CF304" s="73">
        <v>0.04</v>
      </c>
      <c r="CG304" s="73">
        <v>5.5199999999999999E-2</v>
      </c>
      <c r="CH304" s="73">
        <v>7.85E-2</v>
      </c>
    </row>
    <row r="305" spans="72:86" ht="15" thickBot="1" x14ac:dyDescent="0.25">
      <c r="CD305" s="16">
        <f>+CD304+1</f>
        <v>502</v>
      </c>
      <c r="CE305" s="70" t="s">
        <v>833</v>
      </c>
      <c r="CF305" s="71">
        <v>8.0999999999999996E-3</v>
      </c>
      <c r="CG305" s="71">
        <v>1.2200000000000001E-2</v>
      </c>
      <c r="CH305" s="71">
        <v>1.9900000000000001E-2</v>
      </c>
    </row>
    <row r="306" spans="72:86" ht="15" thickBot="1" x14ac:dyDescent="0.25">
      <c r="CD306" s="16">
        <f>+CD305+1</f>
        <v>503</v>
      </c>
      <c r="CE306" s="70" t="s">
        <v>834</v>
      </c>
      <c r="CF306" s="71">
        <v>1.46E-2</v>
      </c>
      <c r="CG306" s="71">
        <v>2.3199999999999998E-2</v>
      </c>
      <c r="CH306" s="71">
        <v>3.1600000000000003E-2</v>
      </c>
    </row>
    <row r="307" spans="72:86" ht="15" thickBot="1" x14ac:dyDescent="0.25">
      <c r="CD307" s="16">
        <f>+CD306+1</f>
        <v>504</v>
      </c>
      <c r="CE307" s="70" t="s">
        <v>835</v>
      </c>
      <c r="CF307" s="71">
        <v>9.4000000000000004E-3</v>
      </c>
      <c r="CG307" s="71">
        <v>1.0200000000000001E-2</v>
      </c>
      <c r="CH307" s="71">
        <v>1.3299999999999999E-2</v>
      </c>
    </row>
    <row r="308" spans="72:86" ht="15" thickBot="1" x14ac:dyDescent="0.25">
      <c r="BV308" s="82" t="s">
        <v>868</v>
      </c>
      <c r="BW308" s="83" t="s">
        <v>865</v>
      </c>
      <c r="BX308" s="83" t="s">
        <v>869</v>
      </c>
      <c r="CD308" s="16">
        <f>+CD307+1</f>
        <v>505</v>
      </c>
      <c r="CE308" s="70" t="s">
        <v>836</v>
      </c>
      <c r="CF308" s="71">
        <v>7.1400000000000005E-2</v>
      </c>
      <c r="CG308" s="71">
        <v>8.4000000000000005E-2</v>
      </c>
      <c r="CH308" s="71">
        <v>0.1043</v>
      </c>
    </row>
    <row r="309" spans="72:86" ht="15" thickBot="1" x14ac:dyDescent="0.25">
      <c r="BT309" s="16">
        <f>BT260</f>
        <v>100</v>
      </c>
      <c r="BU309" s="72" t="str">
        <f t="shared" ref="BU309:BU314" si="2">VLOOKUP(BT309,BT260:BU265,2,0)</f>
        <v>Construção de edificios</v>
      </c>
      <c r="BV309" s="73">
        <v>0.2034</v>
      </c>
      <c r="BW309" s="73">
        <v>0.22120000000000001</v>
      </c>
      <c r="BX309" s="73">
        <v>0.25</v>
      </c>
    </row>
    <row r="310" spans="72:86" ht="29.25" thickBot="1" x14ac:dyDescent="0.25">
      <c r="BT310" s="16">
        <v>200</v>
      </c>
      <c r="BU310" s="72" t="str">
        <f t="shared" si="2"/>
        <v>Construção de rodovias e ferrovias</v>
      </c>
      <c r="BV310" s="71">
        <v>0.19600000000000001</v>
      </c>
      <c r="BW310" s="71">
        <v>0.2097</v>
      </c>
      <c r="BX310" s="71">
        <v>0.24229999999999999</v>
      </c>
      <c r="CD310" s="16">
        <f>BT265</f>
        <v>600</v>
      </c>
      <c r="CE310" s="362" t="str">
        <f>BU265</f>
        <v>Fornecimento de Materiais e Equipamentos</v>
      </c>
      <c r="CF310" s="362"/>
      <c r="CG310" s="362"/>
      <c r="CH310" s="362"/>
    </row>
    <row r="311" spans="72:86" ht="57.75" thickBot="1" x14ac:dyDescent="0.25">
      <c r="BT311" s="16">
        <f>BT262</f>
        <v>300</v>
      </c>
      <c r="BU311" s="72" t="str">
        <f t="shared" si="2"/>
        <v>Construção de Redes de Abastecimento de Água, Coleta de Esgoto e Construções Correlatas</v>
      </c>
      <c r="BV311" s="71">
        <v>0.20760000000000001</v>
      </c>
      <c r="BW311" s="71">
        <v>0.24179999999999999</v>
      </c>
      <c r="BX311" s="71">
        <v>0.26440000000000002</v>
      </c>
      <c r="CD311" s="16">
        <f>+CD310+1</f>
        <v>601</v>
      </c>
      <c r="CE311" s="72" t="s">
        <v>832</v>
      </c>
      <c r="CF311" s="73">
        <v>1.4999999999999999E-2</v>
      </c>
      <c r="CG311" s="73">
        <v>3.4500000000000003E-2</v>
      </c>
      <c r="CH311" s="73">
        <v>4.4900000000000002E-2</v>
      </c>
    </row>
    <row r="312" spans="72:86" ht="57.75" thickBot="1" x14ac:dyDescent="0.25">
      <c r="BT312" s="16">
        <v>400</v>
      </c>
      <c r="BU312" s="72" t="str">
        <f t="shared" si="2"/>
        <v>Construção e Manutenção de Estações e Redes de Distribuição de Energia Elétrica</v>
      </c>
      <c r="BV312" s="71">
        <v>0.24</v>
      </c>
      <c r="BW312" s="71">
        <v>0.25840000000000002</v>
      </c>
      <c r="BX312" s="71">
        <v>0.27860000000000001</v>
      </c>
      <c r="CD312" s="16">
        <f>+CD311+1</f>
        <v>602</v>
      </c>
      <c r="CE312" s="70" t="s">
        <v>833</v>
      </c>
      <c r="CF312" s="71">
        <v>3.0000000000000001E-3</v>
      </c>
      <c r="CG312" s="71">
        <v>4.7999999999999996E-3</v>
      </c>
      <c r="CH312" s="71">
        <v>8.2000000000000007E-3</v>
      </c>
    </row>
    <row r="313" spans="72:86" ht="29.25" thickBot="1" x14ac:dyDescent="0.25">
      <c r="BT313" s="16">
        <v>500</v>
      </c>
      <c r="BU313" s="72" t="str">
        <f t="shared" si="2"/>
        <v>Portuárias, Marítimas e Fluviais</v>
      </c>
      <c r="BV313" s="71">
        <v>0.22800000000000001</v>
      </c>
      <c r="BW313" s="71">
        <v>0.27479999999999999</v>
      </c>
      <c r="BX313" s="71">
        <v>0.3095</v>
      </c>
      <c r="CD313" s="16">
        <f>+CD312+1</f>
        <v>603</v>
      </c>
      <c r="CE313" s="70" t="s">
        <v>834</v>
      </c>
      <c r="CF313" s="71">
        <v>5.5999999999999999E-3</v>
      </c>
      <c r="CG313" s="71">
        <v>8.5000000000000006E-3</v>
      </c>
      <c r="CH313" s="71">
        <v>8.8999999999999999E-3</v>
      </c>
    </row>
    <row r="314" spans="72:86" ht="29.25" thickBot="1" x14ac:dyDescent="0.25">
      <c r="BT314" s="16">
        <v>600</v>
      </c>
      <c r="BU314" s="72" t="str">
        <f t="shared" si="2"/>
        <v>Fornecimento de Materiais e Equipamentos</v>
      </c>
      <c r="BV314" s="71">
        <v>0.111</v>
      </c>
      <c r="BW314" s="71">
        <v>0.14019999999999999</v>
      </c>
      <c r="BX314" s="71">
        <v>0.16800000000000001</v>
      </c>
      <c r="CD314" s="16">
        <f>+CD313+1</f>
        <v>604</v>
      </c>
      <c r="CE314" s="70" t="s">
        <v>835</v>
      </c>
      <c r="CF314" s="71">
        <v>8.5000000000000006E-3</v>
      </c>
      <c r="CG314" s="71">
        <v>8.5000000000000006E-3</v>
      </c>
      <c r="CH314" s="71">
        <v>1.11E-2</v>
      </c>
    </row>
    <row r="315" spans="72:86" ht="15" thickBot="1" x14ac:dyDescent="0.25">
      <c r="CD315" s="16">
        <f>+CD314+1</f>
        <v>605</v>
      </c>
      <c r="CE315" s="70" t="s">
        <v>836</v>
      </c>
      <c r="CF315" s="71">
        <v>3.5000000000000003E-2</v>
      </c>
      <c r="CG315" s="71">
        <v>5.11E-2</v>
      </c>
      <c r="CH315" s="71">
        <v>6.2199999999999998E-2</v>
      </c>
    </row>
  </sheetData>
  <sheetProtection selectLockedCells="1"/>
  <mergeCells count="33">
    <mergeCell ref="CE310:CH310"/>
    <mergeCell ref="D59:E59"/>
    <mergeCell ref="BT258:BX258"/>
    <mergeCell ref="CE274:CH274"/>
    <mergeCell ref="CE282:CH282"/>
    <mergeCell ref="BT285:BX285"/>
    <mergeCell ref="BT290:BX290"/>
    <mergeCell ref="CE290:CH290"/>
    <mergeCell ref="BT291:BX291"/>
    <mergeCell ref="BT292:BX292"/>
    <mergeCell ref="BT296:BX296"/>
    <mergeCell ref="CE297:CH297"/>
    <mergeCell ref="CE303:CH303"/>
    <mergeCell ref="B57:D57"/>
    <mergeCell ref="E57:F57"/>
    <mergeCell ref="D19:F20"/>
    <mergeCell ref="D22:F22"/>
    <mergeCell ref="D23:F23"/>
    <mergeCell ref="D27:E27"/>
    <mergeCell ref="B29:F29"/>
    <mergeCell ref="B30:F30"/>
    <mergeCell ref="B33:F33"/>
    <mergeCell ref="B34:F34"/>
    <mergeCell ref="E49:F49"/>
    <mergeCell ref="B51:F51"/>
    <mergeCell ref="B55:F55"/>
    <mergeCell ref="K16:AV18"/>
    <mergeCell ref="D18:F18"/>
    <mergeCell ref="B1:F1"/>
    <mergeCell ref="B4:F4"/>
    <mergeCell ref="C6:F6"/>
    <mergeCell ref="B12:F12"/>
    <mergeCell ref="E16:F16"/>
  </mergeCells>
  <conditionalFormatting sqref="B55:F59">
    <cfRule type="expression" dxfId="1" priority="2" stopIfTrue="1">
      <formula>OR($F$8="NÃO",$F$8="")</formula>
    </cfRule>
  </conditionalFormatting>
  <conditionalFormatting sqref="F36:F40">
    <cfRule type="cellIs" dxfId="0" priority="1" stopIfTrue="1" operator="between">
      <formula>$C36</formula>
      <formula>$E36</formula>
    </cfRule>
  </conditionalFormatting>
  <dataValidations count="5">
    <dataValidation type="decimal" allowBlank="1" showInputMessage="1" showErrorMessage="1" sqref="F42:F43" xr:uid="{A2EF3AFF-8096-43ED-9EC3-A5C00D5877AE}">
      <formula1>C42</formula1>
      <formula2>E42</formula2>
    </dataValidation>
    <dataValidation type="list" allowBlank="1" showInputMessage="1" showErrorMessage="1" sqref="F8" xr:uid="{0C1763AC-7DDB-40BE-944E-86061AD33BC6}">
      <formula1>"SIM, NÃO"</formula1>
    </dataValidation>
    <dataValidation type="list" allowBlank="1" showInputMessage="1" showErrorMessage="1" sqref="C6:F6" xr:uid="{0F44D868-4605-483A-BF1C-70F87AD55C10}">
      <formula1>$BU$260:$BU$265</formula1>
    </dataValidation>
    <dataValidation type="list" allowBlank="1" showInputMessage="1" showErrorMessage="1" sqref="E16:F17" xr:uid="{2FADFCD2-6FFB-4F36-941D-92B86C0B53A6}">
      <formula1>$CE$269:$CE$270</formula1>
    </dataValidation>
    <dataValidation type="decimal" allowBlank="1" showInputMessage="1" showErrorMessage="1" errorTitle="FORA DO INTERVALO" error="Deve-se adotar valor entre o 1º e 3º quartil" sqref="F36:F40" xr:uid="{295E45B0-4B70-48B7-A6D4-D83DF020F432}">
      <formula1>C36</formula1>
      <formula2>E36</formula2>
    </dataValidation>
  </dataValidations>
  <pageMargins left="0.25" right="0.25" top="0.75" bottom="0.75" header="0.3" footer="0.3"/>
  <pageSetup paperSize="9" scale="86" orientation="portrait" r:id="rId1"/>
  <headerFooter alignWithMargins="0"/>
  <rowBreaks count="1" manualBreakCount="1">
    <brk id="61" max="16383" man="1"/>
  </rowBreaks>
  <colBreaks count="1" manualBreakCount="1">
    <brk id="10" max="314" man="1"/>
  </colBreaks>
  <drawing r:id="rId2"/>
  <legacyDrawing r:id="rId3"/>
  <oleObjects>
    <mc:AlternateContent xmlns:mc="http://schemas.openxmlformats.org/markup-compatibility/2006">
      <mc:Choice Requires="x14">
        <oleObject progId="Equation.3" shapeId="22529" r:id="rId4">
          <objectPr defaultSize="0" autoPict="0" r:id="rId5">
            <anchor moveWithCells="1" sizeWithCells="1">
              <from>
                <xdr:col>79</xdr:col>
                <xdr:colOff>0</xdr:colOff>
                <xdr:row>241</xdr:row>
                <xdr:rowOff>161925</xdr:rowOff>
              </from>
              <to>
                <xdr:col>79</xdr:col>
                <xdr:colOff>0</xdr:colOff>
                <xdr:row>243</xdr:row>
                <xdr:rowOff>76200</xdr:rowOff>
              </to>
            </anchor>
          </objectPr>
        </oleObject>
      </mc:Choice>
      <mc:Fallback>
        <oleObject progId="Equation.3" shapeId="22529" r:id="rId4"/>
      </mc:Fallback>
    </mc:AlternateContent>
    <mc:AlternateContent xmlns:mc="http://schemas.openxmlformats.org/markup-compatibility/2006">
      <mc:Choice Requires="x14">
        <oleObject progId="Equation.3" shapeId="22530" r:id="rId6">
          <objectPr defaultSize="0" autoPict="0" r:id="rId5">
            <anchor moveWithCells="1" sizeWithCells="1">
              <from>
                <xdr:col>0</xdr:col>
                <xdr:colOff>57150</xdr:colOff>
                <xdr:row>43</xdr:row>
                <xdr:rowOff>133350</xdr:rowOff>
              </from>
              <to>
                <xdr:col>5</xdr:col>
                <xdr:colOff>695325</xdr:colOff>
                <xdr:row>47</xdr:row>
                <xdr:rowOff>0</xdr:rowOff>
              </to>
            </anchor>
          </objectPr>
        </oleObject>
      </mc:Choice>
      <mc:Fallback>
        <oleObject progId="Equation.3" shapeId="22530"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587DA8DB83E6D4A963A7190562C5801" ma:contentTypeVersion="19" ma:contentTypeDescription="Create a new document." ma:contentTypeScope="" ma:versionID="5725bb9211e1187a8ab026de9c69a8e2">
  <xsd:schema xmlns:xsd="http://www.w3.org/2001/XMLSchema" xmlns:xs="http://www.w3.org/2001/XMLSchema" xmlns:p="http://schemas.microsoft.com/office/2006/metadata/properties" xmlns:ns3="ff3fc1f9-8458-42ec-af40-e034a6acf2c7" xmlns:ns4="e4ec3bb2-2b02-4238-a1af-50a38cd38a33" targetNamespace="http://schemas.microsoft.com/office/2006/metadata/properties" ma:root="true" ma:fieldsID="24ed7ff8bcebe45de05a1515a2824c08" ns3:_="" ns4:_="">
    <xsd:import namespace="ff3fc1f9-8458-42ec-af40-e034a6acf2c7"/>
    <xsd:import namespace="e4ec3bb2-2b02-4238-a1af-50a38cd38a3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3fc1f9-8458-42ec-af40-e034a6acf2c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ec3bb2-2b02-4238-a1af-50a38cd38a3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4ec3bb2-2b02-4238-a1af-50a38cd38a33" xsi:nil="true"/>
  </documentManagement>
</p:properties>
</file>

<file path=customXml/itemProps1.xml><?xml version="1.0" encoding="utf-8"?>
<ds:datastoreItem xmlns:ds="http://schemas.openxmlformats.org/officeDocument/2006/customXml" ds:itemID="{7C36C291-6E05-4AAC-B06A-D4E6591AEAC3}">
  <ds:schemaRefs>
    <ds:schemaRef ds:uri="http://schemas.microsoft.com/sharepoint/v3/contenttype/forms"/>
  </ds:schemaRefs>
</ds:datastoreItem>
</file>

<file path=customXml/itemProps2.xml><?xml version="1.0" encoding="utf-8"?>
<ds:datastoreItem xmlns:ds="http://schemas.openxmlformats.org/officeDocument/2006/customXml" ds:itemID="{5DAEA578-AB41-48DF-9638-447616C3F9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3fc1f9-8458-42ec-af40-e034a6acf2c7"/>
    <ds:schemaRef ds:uri="e4ec3bb2-2b02-4238-a1af-50a38cd38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4EDDCB-15F3-4527-A32D-B901DACB4B1E}">
  <ds:schemaRefs>
    <ds:schemaRef ds:uri="http://schemas.microsoft.com/office/2006/metadata/properties"/>
    <ds:schemaRef ds:uri="http://schemas.microsoft.com/office/infopath/2007/PartnerControls"/>
    <ds:schemaRef ds:uri="e4ec3bb2-2b02-4238-a1af-50a38cd38a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vt:i4>
      </vt:variant>
    </vt:vector>
  </HeadingPairs>
  <TitlesOfParts>
    <vt:vector size="9" baseType="lpstr">
      <vt:lpstr>QTO_QTP</vt:lpstr>
      <vt:lpstr>RESUMO_ND</vt:lpstr>
      <vt:lpstr>ORC_SINT_ND</vt:lpstr>
      <vt:lpstr>ORC_ANALITICO_ND</vt:lpstr>
      <vt:lpstr>CRONOGRAMA_FIS_FIN_ND</vt:lpstr>
      <vt:lpstr>ORC_ABC_ND</vt:lpstr>
      <vt:lpstr>BDI</vt:lpstr>
      <vt:lpstr>BDI (INS)</vt:lpstr>
      <vt:lpstr>QTO_QTP!Area_de_impressao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Heloiza Arruda Oliveira</cp:lastModifiedBy>
  <cp:revision>0</cp:revision>
  <cp:lastPrinted>2026-05-04T15:50:55Z</cp:lastPrinted>
  <dcterms:created xsi:type="dcterms:W3CDTF">2025-10-06T17:23:18Z</dcterms:created>
  <dcterms:modified xsi:type="dcterms:W3CDTF">2026-05-04T15:51:00Z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0x0101002587DA8DB83E6D4A963A7190562C5801</vt:lpwstr>
  </property>
</Properties>
</file>